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255" windowHeight="6915" firstSheet="7" activeTab="11"/>
  </bookViews>
  <sheets>
    <sheet name="Phụ lục 11" sheetId="34" r:id="rId1"/>
    <sheet name="Phụ lục 10" sheetId="33" r:id="rId2"/>
    <sheet name="Phụ lục 09" sheetId="32" r:id="rId3"/>
    <sheet name="Thanh tra Biển đảo" sheetId="10" r:id="rId4"/>
    <sheet name="Thanh tra KSan" sheetId="11" r:id="rId5"/>
    <sheet name="Chat thai nguy hai" sheetId="27" r:id="rId6"/>
    <sheet name="Thanh tra moi truong" sheetId="31" r:id="rId7"/>
    <sheet name="Thanh tra đất đai dự án" sheetId="7" r:id="rId8"/>
    <sheet name="Thanh tra đất đai đề án" sheetId="4" r:id="rId9"/>
    <sheet name="Thanh tra KTTV" sheetId="5" r:id="rId10"/>
    <sheet name="Thanh tra hanh chinh" sheetId="6" r:id="rId11"/>
    <sheet name="KH TTr 2019-Bo -13-11" sheetId="1" r:id="rId12"/>
  </sheets>
  <definedNames>
    <definedName name="_______nga1" localSheetId="11">#REF!</definedName>
    <definedName name="_______nga1" localSheetId="7">#REF!</definedName>
    <definedName name="_______nga1">#REF!</definedName>
    <definedName name="_______nga2" localSheetId="11">#REF!</definedName>
    <definedName name="_______nga2" localSheetId="7">#REF!</definedName>
    <definedName name="_______nga2">#REF!</definedName>
    <definedName name="_______nga3" localSheetId="11">#REF!</definedName>
    <definedName name="_______nga3" localSheetId="7">#REF!</definedName>
    <definedName name="_______nga3">#REF!</definedName>
    <definedName name="_______nga4" localSheetId="11">#REF!</definedName>
    <definedName name="_______nga4" localSheetId="7">#REF!</definedName>
    <definedName name="_______nga4">#REF!</definedName>
    <definedName name="_______nga6" localSheetId="11">#REF!</definedName>
    <definedName name="_______nga6" localSheetId="7">#REF!</definedName>
    <definedName name="_______nga6">#REF!</definedName>
    <definedName name="_______nga7" localSheetId="11">#REF!</definedName>
    <definedName name="_______nga7" localSheetId="7">#REF!</definedName>
    <definedName name="_______nga7">#REF!</definedName>
    <definedName name="_______nga8" localSheetId="11">#REF!</definedName>
    <definedName name="_______nga8" localSheetId="7">#REF!</definedName>
    <definedName name="_______nga8">#REF!</definedName>
    <definedName name="______nga1" localSheetId="11">#REF!</definedName>
    <definedName name="______nga1" localSheetId="7">#REF!</definedName>
    <definedName name="______nga1">#REF!</definedName>
    <definedName name="______nga2" localSheetId="11">#REF!</definedName>
    <definedName name="______nga2" localSheetId="7">#REF!</definedName>
    <definedName name="______nga2">#REF!</definedName>
    <definedName name="______nga3" localSheetId="11">#REF!</definedName>
    <definedName name="______nga3" localSheetId="7">#REF!</definedName>
    <definedName name="______nga3">#REF!</definedName>
    <definedName name="______nga4" localSheetId="11">#REF!</definedName>
    <definedName name="______nga4" localSheetId="7">#REF!</definedName>
    <definedName name="______nga4">#REF!</definedName>
    <definedName name="______nga6" localSheetId="11">#REF!</definedName>
    <definedName name="______nga6" localSheetId="7">#REF!</definedName>
    <definedName name="______nga6">#REF!</definedName>
    <definedName name="______nga7" localSheetId="11">#REF!</definedName>
    <definedName name="______nga7" localSheetId="7">#REF!</definedName>
    <definedName name="______nga7">#REF!</definedName>
    <definedName name="______nga8" localSheetId="11">#REF!</definedName>
    <definedName name="______nga8" localSheetId="7">#REF!</definedName>
    <definedName name="______nga8">#REF!</definedName>
    <definedName name="_____nga1" localSheetId="11">#REF!</definedName>
    <definedName name="_____nga1" localSheetId="7">#REF!</definedName>
    <definedName name="_____nga1">#REF!</definedName>
    <definedName name="_____nga2" localSheetId="11">#REF!</definedName>
    <definedName name="_____nga2" localSheetId="7">#REF!</definedName>
    <definedName name="_____nga2">#REF!</definedName>
    <definedName name="_____nga3" localSheetId="11">#REF!</definedName>
    <definedName name="_____nga3" localSheetId="7">#REF!</definedName>
    <definedName name="_____nga3">#REF!</definedName>
    <definedName name="_____nga4" localSheetId="11">#REF!</definedName>
    <definedName name="_____nga4" localSheetId="7">#REF!</definedName>
    <definedName name="_____nga4">#REF!</definedName>
    <definedName name="_____nga6" localSheetId="11">#REF!</definedName>
    <definedName name="_____nga6" localSheetId="7">#REF!</definedName>
    <definedName name="_____nga6">#REF!</definedName>
    <definedName name="_____nga7" localSheetId="11">#REF!</definedName>
    <definedName name="_____nga7" localSheetId="7">#REF!</definedName>
    <definedName name="_____nga7">#REF!</definedName>
    <definedName name="_____nga8" localSheetId="11">#REF!</definedName>
    <definedName name="_____nga8" localSheetId="7">#REF!</definedName>
    <definedName name="_____nga8">#REF!</definedName>
    <definedName name="____nga1" localSheetId="11">#REF!</definedName>
    <definedName name="____nga1" localSheetId="7">#REF!</definedName>
    <definedName name="____nga1">#REF!</definedName>
    <definedName name="____nga2" localSheetId="11">#REF!</definedName>
    <definedName name="____nga2" localSheetId="7">#REF!</definedName>
    <definedName name="____nga2">#REF!</definedName>
    <definedName name="____nga3" localSheetId="11">#REF!</definedName>
    <definedName name="____nga3" localSheetId="7">#REF!</definedName>
    <definedName name="____nga3">#REF!</definedName>
    <definedName name="____nga4" localSheetId="11">#REF!</definedName>
    <definedName name="____nga4" localSheetId="7">#REF!</definedName>
    <definedName name="____nga4">#REF!</definedName>
    <definedName name="____nga6" localSheetId="11">#REF!</definedName>
    <definedName name="____nga6" localSheetId="7">#REF!</definedName>
    <definedName name="____nga6">#REF!</definedName>
    <definedName name="____nga7" localSheetId="11">#REF!</definedName>
    <definedName name="____nga7" localSheetId="7">#REF!</definedName>
    <definedName name="____nga7">#REF!</definedName>
    <definedName name="____nga8" localSheetId="11">#REF!</definedName>
    <definedName name="____nga8" localSheetId="7">#REF!</definedName>
    <definedName name="____nga8">#REF!</definedName>
    <definedName name="___nga1" localSheetId="11">#REF!</definedName>
    <definedName name="___nga1" localSheetId="7">#REF!</definedName>
    <definedName name="___nga1">#REF!</definedName>
    <definedName name="___nga2" localSheetId="11">#REF!</definedName>
    <definedName name="___nga2" localSheetId="7">#REF!</definedName>
    <definedName name="___nga2">#REF!</definedName>
    <definedName name="___nga3" localSheetId="11">#REF!</definedName>
    <definedName name="___nga3" localSheetId="7">#REF!</definedName>
    <definedName name="___nga3">#REF!</definedName>
    <definedName name="___nga4" localSheetId="11">#REF!</definedName>
    <definedName name="___nga4" localSheetId="7">#REF!</definedName>
    <definedName name="___nga4">#REF!</definedName>
    <definedName name="___nga6" localSheetId="11">#REF!</definedName>
    <definedName name="___nga6" localSheetId="7">#REF!</definedName>
    <definedName name="___nga6">#REF!</definedName>
    <definedName name="___nga7" localSheetId="11">#REF!</definedName>
    <definedName name="___nga7" localSheetId="7">#REF!</definedName>
    <definedName name="___nga7">#REF!</definedName>
    <definedName name="___nga8" localSheetId="11">#REF!</definedName>
    <definedName name="___nga8" localSheetId="7">#REF!</definedName>
    <definedName name="___nga8">#REF!</definedName>
    <definedName name="__nga1" localSheetId="11">#REF!</definedName>
    <definedName name="__nga1" localSheetId="7">#REF!</definedName>
    <definedName name="__nga1">#REF!</definedName>
    <definedName name="__nga2" localSheetId="11">#REF!</definedName>
    <definedName name="__nga2" localSheetId="7">#REF!</definedName>
    <definedName name="__nga2">#REF!</definedName>
    <definedName name="__nga3" localSheetId="11">#REF!</definedName>
    <definedName name="__nga3" localSheetId="7">#REF!</definedName>
    <definedName name="__nga3">#REF!</definedName>
    <definedName name="__nga4" localSheetId="11">#REF!</definedName>
    <definedName name="__nga4" localSheetId="7">#REF!</definedName>
    <definedName name="__nga4">#REF!</definedName>
    <definedName name="__nga5" localSheetId="11">#REF!</definedName>
    <definedName name="__nga5" localSheetId="7">#REF!</definedName>
    <definedName name="__nga5">#REF!</definedName>
    <definedName name="__nga6" localSheetId="11">#REF!</definedName>
    <definedName name="__nga6" localSheetId="7">#REF!</definedName>
    <definedName name="__nga6">#REF!</definedName>
    <definedName name="__nga7" localSheetId="11">#REF!</definedName>
    <definedName name="__nga7" localSheetId="7">#REF!</definedName>
    <definedName name="__nga7">#REF!</definedName>
    <definedName name="__nga8" localSheetId="11">#REF!</definedName>
    <definedName name="__nga8" localSheetId="7">#REF!</definedName>
    <definedName name="__nga8">#REF!</definedName>
    <definedName name="__sam1" localSheetId="11">#REF!</definedName>
    <definedName name="__sam1" localSheetId="7">#REF!</definedName>
    <definedName name="__sam1">#REF!</definedName>
    <definedName name="_Fill" localSheetId="11" hidden="1">#REF!</definedName>
    <definedName name="_Fill" localSheetId="7" hidden="1">#REF!</definedName>
    <definedName name="_Fill" hidden="1">#REF!</definedName>
    <definedName name="_GoBack" localSheetId="11">'KH TTr 2019-Bo -13-11'!#REF!</definedName>
    <definedName name="_nga1" localSheetId="11">#REF!</definedName>
    <definedName name="_nga1" localSheetId="7">#REF!</definedName>
    <definedName name="_nga1">#REF!</definedName>
    <definedName name="_nga2" localSheetId="11">#REF!</definedName>
    <definedName name="_nga2" localSheetId="7">#REF!</definedName>
    <definedName name="_nga2">#REF!</definedName>
    <definedName name="_nga3" localSheetId="11">#REF!</definedName>
    <definedName name="_nga3" localSheetId="7">#REF!</definedName>
    <definedName name="_nga3">#REF!</definedName>
    <definedName name="_nga4" localSheetId="11">#REF!</definedName>
    <definedName name="_nga4" localSheetId="7">#REF!</definedName>
    <definedName name="_nga4">#REF!</definedName>
    <definedName name="_nga5" localSheetId="11">#REF!</definedName>
    <definedName name="_nga5" localSheetId="7">#REF!</definedName>
    <definedName name="_nga5">#REF!</definedName>
    <definedName name="_nga6" localSheetId="11">#REF!</definedName>
    <definedName name="_nga6" localSheetId="7">#REF!</definedName>
    <definedName name="_nga6">#REF!</definedName>
    <definedName name="_nga7" localSheetId="11">#REF!</definedName>
    <definedName name="_nga7" localSheetId="7">#REF!</definedName>
    <definedName name="_nga7">#REF!</definedName>
    <definedName name="_nga8" localSheetId="11">#REF!</definedName>
    <definedName name="_nga8" localSheetId="7">#REF!</definedName>
    <definedName name="_nga8">#REF!</definedName>
    <definedName name="_sam1" localSheetId="11">#REF!</definedName>
    <definedName name="_sam1" localSheetId="7">#REF!</definedName>
    <definedName name="_sam1">#REF!</definedName>
    <definedName name="dfgfdgffgaf" localSheetId="11">#REF!</definedName>
    <definedName name="dfgfdgffgaf" localSheetId="7">#REF!</definedName>
    <definedName name="dfgfdgffgaf">#REF!</definedName>
    <definedName name="nga" localSheetId="11">#REF!</definedName>
    <definedName name="nga" localSheetId="7">#REF!</definedName>
    <definedName name="nga">#REF!</definedName>
    <definedName name="_xlnm.Print_Area" localSheetId="11">'KH TTr 2019-Bo -13-11'!$A$1:$H$79</definedName>
    <definedName name="_xlnm.Print_Area" localSheetId="0">'Phụ lục 11'!$A$1:$E$52</definedName>
    <definedName name="_xlnm.Print_Area" localSheetId="8">'Thanh tra đất đai đề án'!$A$1:$D$38</definedName>
    <definedName name="_xlnm.Print_Area" localSheetId="7">'Thanh tra đất đai dự án'!$A$1:$D$14</definedName>
    <definedName name="_xlnm.Print_Area" localSheetId="10">'Thanh tra hanh chinh'!$A$1:$E$32</definedName>
    <definedName name="_xlnm.Print_Area" localSheetId="4">'Thanh tra KSan'!$A$1:$F$55</definedName>
    <definedName name="_xlnm.Print_Area" localSheetId="9">'Thanh tra KTTV'!$A$1:$D$13</definedName>
    <definedName name="_xlnm.Print_Area" localSheetId="6">'Thanh tra moi truong'!$A$1:$D$374</definedName>
    <definedName name="_xlnm.Print_Titles" localSheetId="11">'KH TTr 2019-Bo -13-11'!$4:$4</definedName>
    <definedName name="_xlnm.Print_Titles" localSheetId="0">'Phụ lục 11'!$3:$3</definedName>
    <definedName name="_xlnm.Print_Titles" localSheetId="8">'Thanh tra đất đai đề án'!$3:$3</definedName>
    <definedName name="_xlnm.Print_Titles" localSheetId="7">'Thanh tra đất đai dự án'!$3:$3</definedName>
    <definedName name="_xlnm.Print_Titles" localSheetId="10">'Thanh tra hanh chinh'!$4:$4</definedName>
    <definedName name="_xlnm.Print_Titles" localSheetId="4">'Thanh tra KSan'!$3:$3</definedName>
    <definedName name="_xlnm.Print_Titles" localSheetId="9">'Thanh tra KTTV'!$3:$3</definedName>
    <definedName name="_xlnm.Print_Titles" localSheetId="6">'Thanh tra moi truong'!$4:$4</definedName>
    <definedName name="quan10" localSheetId="11">#REF!</definedName>
    <definedName name="quan10" localSheetId="8">#REF!</definedName>
    <definedName name="quan10" localSheetId="7">#REF!</definedName>
    <definedName name="quan10">#REF!</definedName>
    <definedName name="thich1" localSheetId="11">#REF!</definedName>
    <definedName name="thich1" localSheetId="7">#REF!</definedName>
    <definedName name="thich1">#REF!</definedName>
    <definedName name="truong1" localSheetId="11">#REF!</definedName>
    <definedName name="truong1" localSheetId="7">#REF!</definedName>
    <definedName name="truong1">#REF!</definedName>
  </definedNames>
  <calcPr calcId="124519" calcMode="manual"/>
</workbook>
</file>

<file path=xl/calcChain.xml><?xml version="1.0" encoding="utf-8"?>
<calcChain xmlns="http://schemas.openxmlformats.org/spreadsheetml/2006/main">
  <c r="F77" i="1"/>
  <c r="F69"/>
  <c r="F70"/>
  <c r="F72"/>
  <c r="F73"/>
  <c r="F74"/>
  <c r="F76"/>
  <c r="F78"/>
  <c r="F79"/>
  <c r="G6"/>
  <c r="G21"/>
  <c r="G26"/>
  <c r="G28"/>
  <c r="G38"/>
  <c r="G48"/>
  <c r="G56"/>
  <c r="G59"/>
  <c r="G68"/>
  <c r="F68" s="1"/>
  <c r="G5" l="1"/>
  <c r="H7" i="6" l="1"/>
  <c r="J5"/>
  <c r="J6"/>
  <c r="J8"/>
  <c r="J7"/>
  <c r="G4" l="1"/>
  <c r="G5" s="1"/>
  <c r="H4" l="1"/>
  <c r="H5" s="1"/>
  <c r="G2"/>
  <c r="H3" i="11"/>
  <c r="F3" i="5"/>
  <c r="F2" i="4"/>
  <c r="I29" i="1"/>
  <c r="G71" l="1"/>
  <c r="F71" s="1"/>
  <c r="G65"/>
  <c r="I7"/>
  <c r="G75"/>
  <c r="F75" s="1"/>
</calcChain>
</file>

<file path=xl/sharedStrings.xml><?xml version="1.0" encoding="utf-8"?>
<sst xmlns="http://schemas.openxmlformats.org/spreadsheetml/2006/main" count="2090" uniqueCount="1509">
  <si>
    <t>DANH MỤC CÁC CUỘC THANH TRA NĂM 2019 CỦA BỘ TÀI NGUYÊN VÀ MÔI TRƯỜNG</t>
  </si>
  <si>
    <t>STT</t>
  </si>
  <si>
    <t>NỘI DUNG</t>
  </si>
  <si>
    <t>Đối tượng</t>
  </si>
  <si>
    <t>Địa điểm</t>
  </si>
  <si>
    <t>Đơn vị phối hợp</t>
  </si>
  <si>
    <t>Thời gian thực hiện</t>
  </si>
  <si>
    <r>
      <t xml:space="preserve">Kinh phí thực hiện </t>
    </r>
    <r>
      <rPr>
        <sz val="12"/>
        <rFont val="Times New Roman"/>
        <family val="1"/>
        <charset val="163"/>
      </rPr>
      <t>(triệu đồng)</t>
    </r>
  </si>
  <si>
    <t>Ghi chú</t>
  </si>
  <si>
    <t>I</t>
  </si>
  <si>
    <t>Thanh tra Bộ</t>
  </si>
  <si>
    <t>Thanh tra hành chính</t>
  </si>
  <si>
    <t>1.1</t>
  </si>
  <si>
    <t>Thanh tra việc chấp hành pháp luật trong công tác cấp Phép thuộc các lĩnh vực quản lý của Bộ</t>
  </si>
  <si>
    <t>Tổng cục Địa chất và Khoáng sản Việt Nam; Cục Quản lý tài nguyên nước</t>
  </si>
  <si>
    <t>Tại TP. Hà Nội và xác minh tại một số địa phương</t>
  </si>
  <si>
    <t>Các cơ quan có liên quan</t>
  </si>
  <si>
    <t>Quý I</t>
  </si>
  <si>
    <t>1.2</t>
  </si>
  <si>
    <t xml:space="preserve">Thanh tra việc triển khai thực hiện các dự án, nhiệm vụ chuyên môn (Dự án chính phủ, dự án cấp Bộ, Đề tài khoa học công nghệ, ODA, Tăng cường năng lực)       </t>
  </si>
  <si>
    <t>Đối tượng cụ thể tại Phụ lục 01 đính kèm</t>
  </si>
  <si>
    <t>Hà Nội và xác minh tại một số địa phương</t>
  </si>
  <si>
    <t>1.3</t>
  </si>
  <si>
    <t>Thanh tra việc thực hiện chức năng, nhiệm vụ được giao; việc thực hiện các quy định của Luật Phòng, chống tham nhũng, Luật Thực hành tiết kiệm chống lãng phí và dự án đầu tư xây dựng cơ bản</t>
  </si>
  <si>
    <t>Cục Đo đạc, Bản đồ và Thông tin địa lý Việt Nam</t>
  </si>
  <si>
    <t>Quý II</t>
  </si>
  <si>
    <t>1.4</t>
  </si>
  <si>
    <t>Trung tâm Quy hoạch và Điều tra Tài nguyên nước và 02 Liên đoàn trực thuộc</t>
  </si>
  <si>
    <t>Hà Nội và Thành phố Nha Trang, tỉnh Khánh Hòa</t>
  </si>
  <si>
    <t>1.5</t>
  </si>
  <si>
    <t xml:space="preserve"> Đài Khí tượng Thủy văn khu vực Đông Bắc </t>
  </si>
  <si>
    <t>Hải Phòng</t>
  </si>
  <si>
    <t>Quý III</t>
  </si>
  <si>
    <t>Khánh Hòa</t>
  </si>
  <si>
    <t>Thanh tra việc chấp hành pháp luật khí tượng thủy văn đối với các trạm khí tượng thủy văn chuyên dùng</t>
  </si>
  <si>
    <t>Đối tượng cụ thể tại Phụ lục 02 đính kèm</t>
  </si>
  <si>
    <t>Tổng cục Khí tượng thủy văn, Cục Biến đổi khí hậu, Sở TNMT các tỉnh có liên quan</t>
  </si>
  <si>
    <t>Lâm Đồng</t>
  </si>
  <si>
    <t>3.1</t>
  </si>
  <si>
    <t>Bắc Ninh</t>
  </si>
  <si>
    <t>Quý II-III</t>
  </si>
  <si>
    <t>3.2</t>
  </si>
  <si>
    <t>Quý III-IV</t>
  </si>
  <si>
    <t>3.3</t>
  </si>
  <si>
    <t>3.4</t>
  </si>
  <si>
    <t>Gia Lai</t>
  </si>
  <si>
    <t>Cà Mau</t>
  </si>
  <si>
    <t>Kiểm tra việc thực hiện các kết luận thanh tra</t>
  </si>
  <si>
    <t>05-07 cuộc</t>
  </si>
  <si>
    <t>Các cơ quan và địa phương có liên quan</t>
  </si>
  <si>
    <t>Năm 2019</t>
  </si>
  <si>
    <t>Thanh tra, kiểm tra đột xuất; thanh tra lại</t>
  </si>
  <si>
    <t>Giám sát các đoàn thanh tra</t>
  </si>
  <si>
    <t>Giải quyết đơn thư tranh chấp, khiếu nại, tố cáo</t>
  </si>
  <si>
    <t>7.1</t>
  </si>
  <si>
    <t xml:space="preserve">Tiếp tục kiểm tra, rà soát, giải quyết các vụ việc tồn đọng, phức tạp, kéo dài theo Kế hoạch số 2100/KH-TTCP ngày 19/9/2013 của Thanh tra Chính phủ </t>
  </si>
  <si>
    <t>7.2</t>
  </si>
  <si>
    <t>Giải quyết các vụ việc do Thủ tướng Chính phủ giao và các vụ việc thuộc thẩm quyền, trách nhiệm của Bộ trưởng</t>
  </si>
  <si>
    <t>30 cuộc</t>
  </si>
  <si>
    <t>7.3</t>
  </si>
  <si>
    <t>Thanh tra việc chấp hành pháp luật trong công tác giải quyết đơn thư tranh chấp, khiếu nại, tố cáo về đất đai</t>
  </si>
  <si>
    <t>02-03 cuộc</t>
  </si>
  <si>
    <t>Làm việc, nắm bắt tình hình tại một số tỉnh, thành phố trực thuộc Trung ương</t>
  </si>
  <si>
    <t>Công tác khác</t>
  </si>
  <si>
    <t>9.1</t>
  </si>
  <si>
    <t>Tập huấn công tác thanh tra, kiểm tra năm 2019</t>
  </si>
  <si>
    <t>II</t>
  </si>
  <si>
    <t>Tổng cục Quản lý đất đai</t>
  </si>
  <si>
    <t>Thanh tra việc quản lý, sử dụng đất đối với các cơ sở sản xuất, kinh doanh ngoài khu công nghiệp, cụm công nghiệp, khu kinh tế (theo nội dung Đề án "Tăng cường xử lý vi phạm trong quản lý, sử dụng đất đai đến năm 2020")</t>
  </si>
  <si>
    <t>Đối tượng cụ thể tại Phụ lục 03 đính kèm</t>
  </si>
  <si>
    <t>Hà Nam</t>
  </si>
  <si>
    <t>Thanh tra Bộ; Sở Tài nguyên và Môi trường các tỉnh, thành phố có liên quan</t>
  </si>
  <si>
    <t>Quý I-II</t>
  </si>
  <si>
    <t>Hải Dương</t>
  </si>
  <si>
    <t>Nghệ An</t>
  </si>
  <si>
    <t>Bình Dương</t>
  </si>
  <si>
    <t xml:space="preserve">Tây Ninh </t>
  </si>
  <si>
    <t>Thanh tra việc chấp hành pháp luật đất đai đối với các dự án FDI và các dự án khác sử dụng nhiều diện tích đất, mặt nước ven biển nhưng chậm triển khai, hoạt động kém hiệu quả (theo Chỉ thị số 03/CT-TTg ngày 25/7/2018 của Thủ tướng Chính phủ)</t>
  </si>
  <si>
    <t>Đối tượng cụ thể tại Phụ lục 04 đính kèm</t>
  </si>
  <si>
    <t>Bình Thuận</t>
  </si>
  <si>
    <t xml:space="preserve">Kiểm tra việc thực hiện kết luận thanh tra </t>
  </si>
  <si>
    <t>Thanh Hóa, Cần Thơ, Thái Nguyên, Đồng Nai và TP. Hà Nội</t>
  </si>
  <si>
    <t>Thanh tra, kiểm tra đột xuất</t>
  </si>
  <si>
    <t>III</t>
  </si>
  <si>
    <t>Tổng cục Môi trường</t>
  </si>
  <si>
    <t>1</t>
  </si>
  <si>
    <t>Thanh tra việc chấp hành pháp luật về bảo vệ môi trường đối với các tổ chức sản xuất, kinh doanh, dịch vụ trên địa bàn các tỉnh/thành phố trực thuộc Trung ương</t>
  </si>
  <si>
    <t>Đối tượng cụ thể tại Phụ lục 05 đính kèm</t>
  </si>
  <si>
    <t>Thanh tra Bộ, Công an các tỉnh, thành phố; Sở TNMT, BQL các KCN và các cơ quan, địa phương có liên quan</t>
  </si>
  <si>
    <t>Quý II-IV</t>
  </si>
  <si>
    <t>Lồng ghép với các nội dung khác do Tổng cục Môi trường thực hiện trên địa bàn 01 tỉnh, thành phố trực thuộc Trung ương</t>
  </si>
  <si>
    <t>Thừa Thiên Huế, Bình Định, Khánh Hòa và Lâm Đồng</t>
  </si>
  <si>
    <t>Đồng Nai, Long An, Bà Rịa - Vũng Tàu, Bình Thuận, Tiền Giang, Đồng Tháp và TP. Cần Thơ</t>
  </si>
  <si>
    <t>2</t>
  </si>
  <si>
    <r>
      <t xml:space="preserve">Thanh tra </t>
    </r>
    <r>
      <rPr>
        <sz val="12"/>
        <color theme="1"/>
        <rFont val="Times New Roman"/>
        <family val="1"/>
      </rPr>
      <t xml:space="preserve">việc chấp hành pháp luật về bảo vệ môi trường đối với </t>
    </r>
    <r>
      <rPr>
        <sz val="12"/>
        <color rgb="FF222222"/>
        <rFont val="Times New Roman"/>
        <family val="1"/>
      </rPr>
      <t>các cơ sở xử lý chất thải nguy hại</t>
    </r>
  </si>
  <si>
    <t>Đối tượng cụ thể tại Phụ lục 06 đính kèm</t>
  </si>
  <si>
    <t>TP.Hồ Chí Minh, Kiên Giang, Bình Dương, Bình Phước, An Giang, Hải Dương, Hưng Yên, Thái Nguyên, Hà Nội, Quảng Ngãi</t>
  </si>
  <si>
    <t>3</t>
  </si>
  <si>
    <t>Kiểm tra việc thực hiện kết luận thanh tra</t>
  </si>
  <si>
    <t>Bắc Giang, Điện Biên, Hải Phòng, Hà Tĩnh, Lai Châu, Nghệ An, Thái Nguyên và Vĩnh Phúc</t>
  </si>
  <si>
    <t>Long An, Bà Rịa - Vũng Tàu và Đồng Nai</t>
  </si>
  <si>
    <t>4</t>
  </si>
  <si>
    <t>Giám sát hoạt động của Đoàn thanh tra; khảo sát phục vụ lập kế hoạch thanh tra năm 2020; giải quyết khiếu nại, tố cáo về môi trường</t>
  </si>
  <si>
    <t>5</t>
  </si>
  <si>
    <t>Thanh tra đột xuất và giải quyết khiếu nại tố cáo</t>
  </si>
  <si>
    <t>IV</t>
  </si>
  <si>
    <t>Tổng cục Địa chất và Khoáng sản Việt Nam</t>
  </si>
  <si>
    <t>Thanh tra chuyên đề xác định sản lượng khoáng sản khai thác thực tế bằng phương pháp đo đạc hiện trạng mỏ đối với một số mỏ đá vôi, đá sét làm nguyên liệu xi măng</t>
  </si>
  <si>
    <t>Đối tượng cụ thể tại Phụ lục 07 đính kèm</t>
  </si>
  <si>
    <t>Hà Nam, Thanh Hóa, Nghệ An</t>
  </si>
  <si>
    <t>Sở TN&amp;MT có liên quan và đơn vị tư vấn có chức năng</t>
  </si>
  <si>
    <t>Quảng Nam, Thừa Thiên Huế</t>
  </si>
  <si>
    <t>Tây Ninh, Bình Phước, Kiên Giang</t>
  </si>
  <si>
    <t>Kiểm tra việc thực hiện các kết luận thanh tra, thông báo kết quả kiểm tra các đối tượng đã được thanh tra, kiểm tra các năm 2016, 2017, 2018</t>
  </si>
  <si>
    <t xml:space="preserve">Ninh Bình, Hòa Bình, </t>
  </si>
  <si>
    <t>Sở TN&amp;MT có liên quan</t>
  </si>
  <si>
    <t>Lồng ghép với kiểm tra việc chấp hành quy định của pháp luật về thực hiện nghĩa vụ tài chính trong việc sử dụng số liệu, thông tin nếu có</t>
  </si>
  <si>
    <t>Đồng Nai, Long An</t>
  </si>
  <si>
    <t>V</t>
  </si>
  <si>
    <t>Tổng cục Biển và Hải đảo Việt Nam</t>
  </si>
  <si>
    <t>Thanh tra công tác quản lý tổng hợp tài nguyên, môi trường biển và hải đảo (đối với đơn vị có chức năng quản lý nhà nước) và việc chấp hành các quy định của pháp luật về tài nguyên, môi trường biển và hải đảo (đối với các cơ sở kinh doanh dịch vụ ven biển)</t>
  </si>
  <si>
    <t>Đối tượng cụ thể tại Phụ lục 08 đính kèm</t>
  </si>
  <si>
    <t>Quảng Ninh</t>
  </si>
  <si>
    <t>Thanh tra Bộ, các cơ quan và địa phương có liên quan</t>
  </si>
  <si>
    <t>VI</t>
  </si>
  <si>
    <t>Cục Quản lý tài nguyên nước</t>
  </si>
  <si>
    <t>Đối tượng cụ thể tại Phụ lục 09 đính kèm</t>
  </si>
  <si>
    <t>Hồ Chí Minh</t>
  </si>
  <si>
    <t>Đồng Nai</t>
  </si>
  <si>
    <t>TỔNG SỐ</t>
  </si>
  <si>
    <t>triệu đồng</t>
  </si>
  <si>
    <t>3. Nguồn kinh phí sự nghiệp bảo vệ môi trường của Tổng cục Môi trường:</t>
  </si>
  <si>
    <t>5. Nguồn kinh phí sự nghiệp môi trường của Tổng cục Biển và Hải đảo Việt Nam:</t>
  </si>
  <si>
    <t>6. Nguồn kinh phí quản lý hành chính của Cục Quản lý tài nguyên nước:</t>
  </si>
  <si>
    <t>Tỉnh Kiên Giang</t>
  </si>
  <si>
    <t>Thanh Hóa</t>
  </si>
  <si>
    <t>VII</t>
  </si>
  <si>
    <t>VIII</t>
  </si>
  <si>
    <t>Tỉnh (thành phố)/tổ chức</t>
  </si>
  <si>
    <t>Địa điểm thực hiện dự án</t>
  </si>
  <si>
    <t>Tỉnh Nghệ An</t>
  </si>
  <si>
    <t>Công ty Cổ phần Avatar Vinh</t>
  </si>
  <si>
    <t>Xóm 6, xã Hưng Đạo, huyện Hưng Nguyên, tỉnh Nghệ An</t>
  </si>
  <si>
    <t>Dự án Xây dựng Nhà máy sản xuất vật liệu xây dựng; nhà giới thiệu sản phẩm và kho bãi</t>
  </si>
  <si>
    <t>Công ty TNHH Xây dựng vận tải TS</t>
  </si>
  <si>
    <t>Xã Hưng Thịnh, huyện Hưng Nguyên, tỉnh Nghệ An</t>
  </si>
  <si>
    <t>Dự án xây dựng Khu kinh doanh thương mại, vận tải và nhà kho</t>
  </si>
  <si>
    <t>Công ty Cổ phần Tư vấn xây dựng Vĩnh Gia TTP</t>
  </si>
  <si>
    <t>Xã Nghĩa Lộc, huyện Nghĩa Đàn, tỉnh Nghệ An</t>
  </si>
  <si>
    <t>Dự án Xây dựng nhà máy sản xuất thuốc đông dược</t>
  </si>
  <si>
    <t>Công ty TNHH Thái Lộc An</t>
  </si>
  <si>
    <t>Xã Nghi Thái, huyện Nghi Lộc, tỉnh Nghệ An</t>
  </si>
  <si>
    <t>Dự án Xây dựng cơ sở sản xuất đồ gỗ mỹ nghệ</t>
  </si>
  <si>
    <t>Doanh nghiệp tư nhân Chiến Công</t>
  </si>
  <si>
    <t>Xã Nghi Lâm, huyện Nghi Lộc, tỉnh Nghệ An</t>
  </si>
  <si>
    <t>Dự án Xây dựng nhà máy gạch không nung</t>
  </si>
  <si>
    <t>Công ty TNHH TM vận tải Tân Phương</t>
  </si>
  <si>
    <t xml:space="preserve"> Xã Diễn Kỷ, huyện Diễn Châu, tỉnh Nghệ An</t>
  </si>
  <si>
    <t>Dự án Xây dựng khu thương mại dịch vụ</t>
  </si>
  <si>
    <t>Tỉnh Hải Dương</t>
  </si>
  <si>
    <t>Công ty TNHH Hùng Hằng</t>
  </si>
  <si>
    <t>Xã Ngọc Liên, huyện Cẩm Giàng, tỉnh Hải Dương</t>
  </si>
  <si>
    <t>Xây dựng nhà máy sản xuất gạch Tuynel</t>
  </si>
  <si>
    <t>Doanh nghiệp Tư nhân Minh Hiệp</t>
  </si>
  <si>
    <t>Xã Hồng Phong, huyện Nam Sách, tỉnh Hải Dương</t>
  </si>
  <si>
    <t>Xây dựng cửa hàng kinh doanh xăng dầu và dịch vụ thương mại</t>
  </si>
  <si>
    <t>Công ty THHH Young Tech Việt Nam</t>
  </si>
  <si>
    <t>Xây dựng nhà máy sản xuất trang phục thể thao găng tay, mũ và các phụ kiện xuất khẩu</t>
  </si>
  <si>
    <t>Công ty CP Vitraco</t>
  </si>
  <si>
    <t>Xã Văn An, huyện Chí Linh, tỉnh Hải Dương</t>
  </si>
  <si>
    <t>Xây dựng cơ sở kinh doanh hàng thủ công mỹ nghệ, dịch vụ ăn uống và trông giữ xe</t>
  </si>
  <si>
    <t xml:space="preserve">Công ty TNHH thời trang Universal (Việt Nam) </t>
  </si>
  <si>
    <t>Xã Nghĩa An, huyện Ninh Giang, tỉnh Hải Dương</t>
  </si>
  <si>
    <t>Xây dựng nhà máy sản xuất, kinh doanh các loại túi xách, ví, valy, balo</t>
  </si>
  <si>
    <t>Công ty CP nông sản thực phẩm xuất khẩu Hải Dương</t>
  </si>
  <si>
    <t>Xã Hồng Lạc, huyện Thanh Hà, tỉnh Hải Dương</t>
  </si>
  <si>
    <t>Cơ sở chế biến nông sản xuất khẩu</t>
  </si>
  <si>
    <t>Tỉnh Tây Ninh</t>
  </si>
  <si>
    <t>Công ty CP sản xuất thương mại Cồn Thành Thành Công</t>
  </si>
  <si>
    <t>Xã Tân Hưng, huyện Tân Châu, tỉnh Tây Ninh</t>
  </si>
  <si>
    <t>Xây dựng nhà máy sản xuất cồn thực phẩm</t>
  </si>
  <si>
    <t>Doanh nghiệp tư nhân Thạnh Hiệp</t>
  </si>
  <si>
    <t>Xã Thạnh Bắc, huyện Tân Biên, tỉnh Tây Ninh</t>
  </si>
  <si>
    <t>Xây dựng nhà máy chế biến mủ tờ</t>
  </si>
  <si>
    <t>Doanh nghiệp tư nhân chế biến xuất nhập khẩu Khải Nam</t>
  </si>
  <si>
    <t>Xã Gia Lộc, huyện Trảng Bàng, tỉnh Tây Ninh</t>
  </si>
  <si>
    <t>Nhà máy giết mổ gia xúc tập trung</t>
  </si>
  <si>
    <t>Công ty TNHH hàng tiêu dùng Đại Dương (Tây Ninh)</t>
  </si>
  <si>
    <t>Xã Đôn Thuận, huyện Trảng Bàng, tỉnh Tây Ninh</t>
  </si>
  <si>
    <t>Nhà máy sản xuất phân bón dạng bột, dạng viên và dạng nước</t>
  </si>
  <si>
    <t>Công ty TNHH MTV cơ khí Tây Ninh</t>
  </si>
  <si>
    <t>Phường Ninh Sơn, thành phố Tây Ninh, tỉnh Tây Ninh</t>
  </si>
  <si>
    <t>Xây dựng văn phòng Công ty và cơ sở sản xuất kinh doanh</t>
  </si>
  <si>
    <t xml:space="preserve">Công ty TNHH Hưng Thịnh </t>
  </si>
  <si>
    <t>Xã Ninh Điền, huyện Châu Thành, tỉnh Tây Ninh</t>
  </si>
  <si>
    <t>Xây dựng nhà máy chế biến đường</t>
  </si>
  <si>
    <t>Tỉnh Hà Nam</t>
  </si>
  <si>
    <t>Công ty TNHH Vinh Hạnh Hà Nam</t>
  </si>
  <si>
    <t>Xã Chuyên Ngoại, huyện Duy Tiên, tỉnh Hà Nam</t>
  </si>
  <si>
    <t>Xây dựng nhà máy đồ chơi Vinh Hạnh</t>
  </si>
  <si>
    <t>Công ty TNHH Khiêm Cẩn</t>
  </si>
  <si>
    <t>Xã Thanh Tân, huyện Thanh Liêm, tỉnh Hà Nam</t>
  </si>
  <si>
    <t>Xây dựng khu chăn nuôi tập trung</t>
  </si>
  <si>
    <t>Công ty CP đầu tư Thành Thắng Group</t>
  </si>
  <si>
    <t>Xã Thanh Nghị, huyện Thanh Liêm, tỉnh Hà Nam</t>
  </si>
  <si>
    <t>Xây dựng Xưởng gia công cơ khí, kho tập kết nguyên liệu và khu điều hành sản xuất</t>
  </si>
  <si>
    <t>Công ty TNHH Sơn Hữu</t>
  </si>
  <si>
    <t>Xã Thanh Thủy, huyện Thanh Liêm, tỉnh Hà Nam</t>
  </si>
  <si>
    <t>Xây dựng Bãi chế biến đá làm vật liệu xây dựng thông thường và VP mỏ đá</t>
  </si>
  <si>
    <t>Công ty TNHH JY Hà Nam</t>
  </si>
  <si>
    <t>Xã Nhân Chính, huyện Lý Nhân, tỉnh Hà Nam</t>
  </si>
  <si>
    <t>Xây dựng nhà máy sản xuất đồ chơi trẻ em</t>
  </si>
  <si>
    <t>Công ty CP Visai Hà Nam</t>
  </si>
  <si>
    <t>Xây dựng mặt bằng trạm đập, bãi đỗ xe, bãi chứa đá dự phòng và trồng cây xanh</t>
  </si>
  <si>
    <t>Tỉnh Bình Dương</t>
  </si>
  <si>
    <t>Công ty TNHH Key Bay Furniture</t>
  </si>
  <si>
    <t>Xã Khánh Bình, thị xã Tân Uyên, tỉnh Bình Dương</t>
  </si>
  <si>
    <t>Đầu tư sản xuất ván nhân tạo, ván lạng mỏng, ván sàn và đồ gỗ cao cấp</t>
  </si>
  <si>
    <t>Công ty TNHH Giang Minh
(nhận chuyển nhượng từ Công ty Cổ phần Lâm Việt)</t>
  </si>
  <si>
    <t>Xã Uyên Hưng, thị xã Tân Uyên, tỉnh Bình Dương</t>
  </si>
  <si>
    <t>Dự án chế biến gỗ xuất khẩu</t>
  </si>
  <si>
    <t>Tổng công ty Viglacera - CTCP</t>
  </si>
  <si>
    <t>Xã Tân Đông Hiệp, thị xã Dĩ An, tỉnh Bình Dương</t>
  </si>
  <si>
    <t>Nhà máy sản xuất kính xây dựng, kính tiết kiệm năng lượng, kính solar control, kính low-e, gương tráng bạc</t>
  </si>
  <si>
    <t>Công ty TNHH SX kinh doanh gốm sứ Kiến Xuân</t>
  </si>
  <si>
    <t>Xã An Lập, huyện Dầu Tiếng, tỉnh Bình Dương</t>
  </si>
  <si>
    <t>Dự án sản xuất gốm sứ các loại</t>
  </si>
  <si>
    <t>Doanh nghiệp tư nhân Đại Dương</t>
  </si>
  <si>
    <t>Xã An Tây, huyện Bến Cát, tỉnh Bình Dương</t>
  </si>
  <si>
    <t>Dự án nhà kho chứa hàng nông sản</t>
  </si>
  <si>
    <t>Công ty TNHH Golden Fortune (VN)</t>
  </si>
  <si>
    <t>Xã Thái Hòa, thị xã Tân Uyên, tỉnh Bình Dương</t>
  </si>
  <si>
    <t>Nhà máy sản xuất gỗ gia dụng</t>
  </si>
  <si>
    <t>Trạm khí tượng thủy văn chuyên dùng hồ thủy điện Đạ Dâng</t>
  </si>
  <si>
    <t>Tỉnh Lâm Đồng</t>
  </si>
  <si>
    <t>Trạm khí tượng thủy văn chuyên dùng hồ thủy điện Krông Nô 2,3</t>
  </si>
  <si>
    <t>Trạm khí tượng thủy văn chuyên dùng hồ thủy điện Đồng Nai 2,3,4</t>
  </si>
  <si>
    <t>Trạm khí tượng thủy văn chuyên dùng hồ thủy điện Đại Ninh</t>
  </si>
  <si>
    <t>Trạm khí tượng thủy văn chuyên dùng hồ thủy điện Đắk Sin</t>
  </si>
  <si>
    <t>Trạm khí tượng thủy văn chuyên dùng hồ thủy điện Đa Dâng</t>
  </si>
  <si>
    <t>Trạm khí tượng thủy văn chuyên dùng hồ thủy điện Đa M'Bri</t>
  </si>
  <si>
    <t>Trạm khí tượng thủy văn chuyên dùng hồ thủy điện Đa Khai</t>
  </si>
  <si>
    <t>Trạm khí tượng thủy văn chuyên dùng hồ thủy điện Bảo Lộc</t>
  </si>
  <si>
    <t>22 Dự án</t>
  </si>
  <si>
    <t>59 đề tài</t>
  </si>
  <si>
    <t>Giảm 31</t>
  </si>
  <si>
    <t>Giảm 10 dự án</t>
  </si>
  <si>
    <t>Giảm 21 đề tài</t>
  </si>
  <si>
    <t>Tên đơn vị/dự án, đề tài</t>
  </si>
  <si>
    <t>Thời gian 
thực hiện</t>
  </si>
  <si>
    <t>Cơ quan chủ trì thực hiện</t>
  </si>
  <si>
    <t>Tổng điều tra, đánh giá tài nguyên đất đai toàn quốc</t>
  </si>
  <si>
    <t>2015-2020</t>
  </si>
  <si>
    <t>Dự án Chính phủ chuyển tiếp</t>
  </si>
  <si>
    <t>Dự án điều tra xây dựng giá đất các vùng giáp ranh giữa các tỉnh, thành phố trực thuộc Trung ương</t>
  </si>
  <si>
    <t>2016-2019</t>
  </si>
  <si>
    <t>Điều tra, đánh giá thực trạng đồng bào dân tộc thiểu số thiếu đất sản xuất, quy hoạch quỹ đất sản xuất, đề xuất các chính sách để giải quyết đất sản xuất cho đồng bào dân tộc thiểu số</t>
  </si>
  <si>
    <t>2015-2018</t>
  </si>
  <si>
    <t>Dự án cấp Bộ chuyển tiếp</t>
  </si>
  <si>
    <t>Đề án Tăng cường quản lý đối với đất đai có nguồn gốc từ các nông, lâm trường quốc doanh hiện do các công ty nông nghiệp, công ty lâm nghiệp không thuộc diện sắp xếp lại theo Nghị định số 118/2014/NĐ-CP, ban quản lý rừng và các tổ chức sự nghiệp khác, hộ gia đình, cá nhân sử dụng</t>
  </si>
  <si>
    <t>2016-2020</t>
  </si>
  <si>
    <t>TNMT.2015.01.04: Nghiên cứu cơ sở khoa học ứng dụng phương pháp đánh giá đa mục tiêu (MCA) và GIS để phân hạng đất nông nghiệp theo quy định của Luật đất đai năm 2013</t>
  </si>
  <si>
    <t>Đề tài nghiên cứu khoa học</t>
  </si>
  <si>
    <t>TNMT.01.29: Nghiên cứu, xây dựng hệ thống tiêu chí đối với khu tái định cư và đề xuất tái định cư tối thiểu cho hộ gia đình, cá nhân có đất bị thu hồi</t>
  </si>
  <si>
    <t>2014-2016</t>
  </si>
  <si>
    <t>TNMT. 01.30: Nghiên cứu cơ sở khoa học đề xuất tiêu chí thẩm định nhu cầu sử dụng đất để thực hiện dự án đầu tư thông qua hình thức giao đất, cho thue đất, cho phép chuyển mục đích sử dụng đất</t>
  </si>
  <si>
    <t>TNMT. 01.31: Nghiên cứu đánh giá thực trạng và đề xuất giải pháp nhằm hoàn thiện cơ chế xử lý đất của các dự án đầu tư phát triển kinh tế chậm tiến độ sử dụng đất</t>
  </si>
  <si>
    <t>TNMT.01.32: Nghiên cứu thự trạng và đề xuất hoàn thiện chính sách quản lý, sử dụng hiệu quả đất có nguồn gốc từ nông, lâm trường</t>
  </si>
  <si>
    <t>TNMT.01.33: Nghiên cứu cơ sở lý luận và thực tiễn nhằm đề xuất chính sách về đất ở, đất sản xuất cho đồng bào dân tộc thiểu số</t>
  </si>
  <si>
    <t>2015.01.04: Nghiên cứu cơ sở khoa học, ứng dụng đánh giá đa mục tiêu (MCA) và GIS để phân hạng đất nông nghiệp theo quy định của Luật đất đai năm 2013</t>
  </si>
  <si>
    <t>2015-2016</t>
  </si>
  <si>
    <t>2015 - 2017</t>
  </si>
  <si>
    <t>TNMT.2016.01.06: Nghiên cứu thực trạng và đề xuất quy định chuyển đổi mục đích sử dụng đất nhằm khuyến khích phát triển kinh tế trang trại theo Luật Đất đai 2013</t>
  </si>
  <si>
    <t>2016 - 2018</t>
  </si>
  <si>
    <t>TNMT.2016.01.08: Nghiên cứu, ứng dụng công nghệ trong xây dựng mô hình để dự báo nhu cầu sử dụng đất phục vụ việc lập quy hoạch đất đai</t>
  </si>
  <si>
    <t>Tổng cục Khí tượng thủy văn</t>
  </si>
  <si>
    <t xml:space="preserve">TNMT.05.46: Nghiên cứu xậy dựng hệ thống thông tin KTTV cho thiết bị di động trên nền điện toán đám mây </t>
  </si>
  <si>
    <t>2014-2015</t>
  </si>
  <si>
    <t>TNMT.05.43: Nghiên cứu xây dựng công nghệ dự báo dòng chảy lũ đến các hồ chứa lớn trên hệ thống sông Hồng</t>
  </si>
  <si>
    <t>TNMT.05.44: Nghiên cứu ứng dụng số liệu dự báo của Trung tâm dự báo thời tiết hạn vừa Châu Âu để nâng cao chất lượng dự báo hạn tháng và hạn mùa cho khu vực Việt Nam</t>
  </si>
  <si>
    <t>TNMT.05.45: Nghiên cứu ứng dụng nghiệp vụ mô hình bất thủy tĩnh để nâng cao chất lượng dự báo thời tiết cho khu vực Việt Nam</t>
  </si>
  <si>
    <t>TNMT.05.47: Nghiên cứu lựa chọn mô hình dự báo nước dâng do bão và dự báo nghiệp vụ tại Việt Nam</t>
  </si>
  <si>
    <t>TNMT.05.48: Nghiên cứu xây dựng công nghệ dự báo lũ và cảnh báo ngập lụt cho các sông chính tỉnh Bình Định và Khánh Hòa</t>
  </si>
  <si>
    <t>2015.05.03: Nghiên cứu tính toán trường gió thực từ gió thành phần xuyên tâm quan trắc được bởi mạng lưới rada thời tiết đốp - le</t>
  </si>
  <si>
    <t>2015.05.04: Nghiên cứu xây dựng bản đồ mây từ thông tin vệ tinh phục vụ nghiệp vụ dự báo mưa, giông</t>
  </si>
  <si>
    <t xml:space="preserve">2015.05.05: Nghiên cứu xây dựng công nghệ nhận định lũ lớn và dòng chảy mùa cạn trên lưu vực sông Hồng nhằm nâng cao hiệu quả vận hành liên hồ chứa </t>
  </si>
  <si>
    <t>2015.05.06: Nghiên cứu đánh giá, lựa chọn và hoàn thiện các phương án cảnh báo, dự báo lũ phù hợp cho các đơn vị dự báo địa phương ở miền Bắc</t>
  </si>
  <si>
    <t>2015.05.07: Nghiên cứu khả năng xuất hiện bão mạnh, siêu bão trên các khu vực khác nhau của Việt Nam và hệ quả mưa, gió mạnh, nước biển dâng phục vụ phương án….</t>
  </si>
  <si>
    <t>2015.05.20: Nghiên cứu, xây dựng công nghệ dự báo dòng chảy mùa cạn và cảnh báo hạn hán, xâm nhập mặn phục vụ vận hành điều tiết liên hồ chưa hệ thống sông Vu Gia-Thu Bồn trong mùa cạn</t>
  </si>
  <si>
    <t>Công ty TNHH KDL Đảo San Hô</t>
  </si>
  <si>
    <t>Thị xã Ninh Hòa- tỉnh Khánh Hòa</t>
  </si>
  <si>
    <t>Xây dựng Khu du lịch Đảo San Hô</t>
  </si>
  <si>
    <t>Công ty CP đầu tư và du lịch T&amp;M Vân Phong</t>
  </si>
  <si>
    <t>Huyện Vạn Ninh- Tỉnh Khánh Hòa</t>
  </si>
  <si>
    <t>Xây dựng Khu du lịch Bãi Cát Thăm</t>
  </si>
  <si>
    <t>Công ty TNHH Khu du lịch Vịnh Thiên Đường</t>
  </si>
  <si>
    <t>Huyện Cam Lâm, tỉnh Khánh Hòa</t>
  </si>
  <si>
    <t>Xây dựng Khu du lịch ALMA</t>
  </si>
  <si>
    <t>Công ty TNHH Khách sạn và Nghỉ dưỡng thiên niên kỷ Vân Phong</t>
  </si>
  <si>
    <t>Huyện Vạn Ninh, Tỉnh Khánh Hòa</t>
  </si>
  <si>
    <t>Xây dựng Khu du lịch sinh thái Bãi Ông Hòa</t>
  </si>
  <si>
    <t>Công ty TNHH NMTB Huyndai</t>
  </si>
  <si>
    <t>Thị xã Ninh Hòa, tỉnh Khánh Hòa</t>
  </si>
  <si>
    <t>Nhà máy sửa chưa đóng mới các loại tàu biển và gia công các kết cấu thép</t>
  </si>
  <si>
    <t>Công ty TNHH Utisys Việt Nam</t>
  </si>
  <si>
    <t>Huyện Tuy Phong, tỉnh Bình Thuận</t>
  </si>
  <si>
    <t>Khu Tổ hợp khách sạn cao cấp Utisys</t>
  </si>
  <si>
    <t>Công ty TNHH Đầu tư xây dựng Regina</t>
  </si>
  <si>
    <t>Thành phố Phan Thiết, Tỉnh Bình Thuận</t>
  </si>
  <si>
    <t>Dự án lấn biển Regina</t>
  </si>
  <si>
    <t>Công ty TNHH Du lịch Younghuy</t>
  </si>
  <si>
    <t>Hàm Tân, Tỉnh Bình Thuận</t>
  </si>
  <si>
    <t>Khu Biệt thự nghĩ dưỡng và Resost "Đồi Dương"</t>
  </si>
  <si>
    <t>Công ty LD Du lịch Sinh thái Kê Gà</t>
  </si>
  <si>
    <t>Khu Du lịch sinh thái Kê Gà</t>
  </si>
  <si>
    <t>Tỉnh (thành phố)/Tổ chức</t>
  </si>
  <si>
    <t>Nhiệt điện</t>
  </si>
  <si>
    <t>Kinh doanh hạ tầng KCN</t>
  </si>
  <si>
    <t>Xử lý, tái chế chất thải</t>
  </si>
  <si>
    <t>Khai thác, chế biến khoáng sản</t>
  </si>
  <si>
    <t>Y tế</t>
  </si>
  <si>
    <t>Luyện kim</t>
  </si>
  <si>
    <t>HẢI PHÒNG</t>
  </si>
  <si>
    <t>Công ty TNHH một thành viên Đóng tàu Phà Rừng (Cụm công nghiệp Vinashin Đình Vũ)</t>
  </si>
  <si>
    <t>thị trấn Minh Đức, huyện Thủy Nguyên, thành phố Hải Phòng</t>
  </si>
  <si>
    <t>kinh doanh hạ tầng CCN</t>
  </si>
  <si>
    <t>Công ty Cổ phần Đầu tư Nam Đình Vũ (Chủ đầu tư xây dựng và kinh doanh hạ tầng Khu công nghiệp Nam Đình Vũ)</t>
  </si>
  <si>
    <t>Tầng 2 toà nhà Văn phòng Sao Đỏ, Km 1+400 đường Phạm Văn Đồn, Phường Anh Dũng, Quận Dương Kinh, Tp. Hải Phòng</t>
  </si>
  <si>
    <t>kinh doanh hạ tầng KCN</t>
  </si>
  <si>
    <t>Công ty Cổ phần Khu công nghiệp Hải Phòng (Chủ đầu tư xây dựng và kinh doanh hạ tầng Khu công nghiệp Nam Đình Vũ - Khu 2)</t>
  </si>
  <si>
    <t>Tầng 4, khu văn phòng Harbour View, số 12 Trần Phú, Phường Máy Tơ, Quận Ngô Quyền, Tp. Hải Phòng, </t>
  </si>
  <si>
    <t>Công ty Cổ phần Hóa dầu và Xơ sợi dầu khí</t>
  </si>
  <si>
    <t>Lô đất CN5.5A, khu công nghiệp Đình Vũ, Phường Đông Hải 2, Quận Hải An, Thành phố Hải Phòng</t>
  </si>
  <si>
    <t>Hóa chất</t>
  </si>
  <si>
    <t>Công ty Cổ phần Xi măng Bạch Đằng</t>
  </si>
  <si>
    <t>Thôn Thủy Minh, Xã Gia Minh, Huyện Thuỷ Nguyên, Thành phố Hải Phòng</t>
  </si>
  <si>
    <t>sản xuất xi măng, Clinker</t>
  </si>
  <si>
    <t>Công ty TNHH Liên hợp đầu tư Thâm Việt (Chủ đầu tư xây dựng và kinh doanh hạ tầng Khu công nghiệp An Dương - giai đoạn 1)</t>
  </si>
  <si>
    <t>Khu công nghiệp An Dương, Xã Hồng Phong, Huyện An Dương, Tp. Hải Phòng</t>
  </si>
  <si>
    <t>Công ty TNHH Hoá chất công nghiệp - SIC</t>
  </si>
  <si>
    <t>Lô CN5.3F, KCN Đình Vũ, phường Đông Hải 2, Quận Hải An, Tp. Hải Phòng</t>
  </si>
  <si>
    <t>Công ty TNHH Vico</t>
  </si>
  <si>
    <t>Số 94, đường 208, An Đồng, An Dương, Hải Phòng</t>
  </si>
  <si>
    <t>Ban quản lý Dự án xây dựng hạ tầng kỹ thuật các cụm công nghiệp Hải Phòng (Chủ đầu tư Cụm công nghiệp thị trấn Tiên Lãng)</t>
  </si>
  <si>
    <t>Số 104 đường Nguyễn Đức Cảnh, phường Cát Dài, quận Lê Chân, TP. Hải Phòng</t>
  </si>
  <si>
    <t>Công ty CP Bất động sản Minh Phương (Chủ đầu tư Khu công nghiệp Minh Phương Đình Vũ)</t>
  </si>
  <si>
    <t>Phường Đông Hải 2, quận Hải An, thành phố Hải Phòng</t>
  </si>
  <si>
    <t>Công ty CP Xuất nhập khẩu Quảng Bình</t>
  </si>
  <si>
    <t>Xã Đông Sơn, huyện Thủy Nguyên, thành phố Hải Phòng</t>
  </si>
  <si>
    <t>Phân bón</t>
  </si>
  <si>
    <t>Bệnh viện Hữu nghị Việt - Tiệp</t>
  </si>
  <si>
    <t>Số 1 Nhà Thương, Lê Chân, Hải Phòng</t>
  </si>
  <si>
    <t>Bệnh viện Lao và Bệnh phổi</t>
  </si>
  <si>
    <t>568 Trần Tất Văn, Tràng Minh, Kiến An, Hải Phòng</t>
  </si>
  <si>
    <t>Bệnh viện Phụ sản</t>
  </si>
  <si>
    <t>Đinh Tiên Hoàng, Hoàng Văn Thụ, Hồng Bàng, Hải Phòng</t>
  </si>
  <si>
    <t>Bệnh viện Trẻ em</t>
  </si>
  <si>
    <t>Trường Chinh, Phường Quán Trữ, Quận Kiến An, Hải Phòng</t>
  </si>
  <si>
    <t>Bệnh viện Kiến An</t>
  </si>
  <si>
    <t>15 Trần Tất Văn, Phù Liễn, Hải Phòng</t>
  </si>
  <si>
    <t>LÀO CAI</t>
  </si>
  <si>
    <t>Công ty Cổ phần DAP số 2 - Vinachem</t>
  </si>
  <si>
    <t>Khu công nghiệp Tằng Loỏng, huyện Bảo Thắng, tỉnh Lào Cai</t>
  </si>
  <si>
    <t xml:space="preserve">Phân bón, hóa chất </t>
  </si>
  <si>
    <t>Công ty Cổ phần hóa chất Phúc Lâm</t>
  </si>
  <si>
    <t xml:space="preserve">Công ty TNHH MTV Supe lân Apromaco Lào Cai </t>
  </si>
  <si>
    <t>Công ty TNHH Luyện kim và Khoáng sản Việt Trung</t>
  </si>
  <si>
    <t>Công ty Cổ phần khoáng sản và vật liệu luyện kim Lào Cai</t>
  </si>
  <si>
    <t>Công ty Cổ phần Phốt pho Apatit Việt Nam</t>
  </si>
  <si>
    <t>Công ty Liên doanh Khai phát Lào Cai</t>
  </si>
  <si>
    <t>Nguyễn Huệ, phường Lào Cai, thành phố Lào Cai, tỉnh Lào Cai</t>
  </si>
  <si>
    <t>Công ty Cổ phần Phân lân nung chảy Lào Cai (Nhà máy phân lân nung chảy công suất 200.000 tấn/năm)</t>
  </si>
  <si>
    <t>Xã Tân An, huyện Văn Bàn, Lào Cai</t>
  </si>
  <si>
    <t>phân bón</t>
  </si>
  <si>
    <t xml:space="preserve">Tổng công ty Khoáng sản-Vinacomin - Nhà máy luyện đồng Lào Cai </t>
  </si>
  <si>
    <t>Xã Bản Qua, huyện Bát Xát, tỉnh Lào Cai</t>
  </si>
  <si>
    <t>Công ty Cổ phần Đầu tư Vạn Thắng</t>
  </si>
  <si>
    <t>Gia Phú, huyện Bảo Thắng, tỉnh Lào Cai</t>
  </si>
  <si>
    <t>Công ty Cổ phần đồng Tả Phời</t>
  </si>
  <si>
    <t>xã Hợp Thành, thành phố Lào Cai, tỉnh Lào Cai</t>
  </si>
  <si>
    <t>Công ty Cổ phần đầu tư Apatit Tam Đỉnh</t>
  </si>
  <si>
    <t xml:space="preserve">Làng Phúng, huyện Văn Bàn, tỉnh Lào Cai </t>
  </si>
  <si>
    <t>Công ty TNHH Dệt trang trí Thượng Hải</t>
  </si>
  <si>
    <t>KCN Đông Phố Mới, thành phố Lào Cai, tỉnh Lào Cai</t>
  </si>
  <si>
    <t>Dệt nhuộm</t>
  </si>
  <si>
    <t>Doanh nghiệp tư nhân dệt vải Thiên Nhuận</t>
  </si>
  <si>
    <t>Lô 06, KCN Bắc Duyên Hải, phường Duyên Hải, thành phố Lào Cai, tỉnh Lào Cai</t>
  </si>
  <si>
    <t>NGHỆ AN</t>
  </si>
  <si>
    <t>Sản xuất xi măng</t>
  </si>
  <si>
    <t>Công ty Cổ phần Bệnh viện Hữu nghị đa khoa Nghệ An</t>
  </si>
  <si>
    <t>V.I. Lê Nin, xã Nghi Phú, thành phố Vinh</t>
  </si>
  <si>
    <t>Công ty TNHH Visip Nghệ An</t>
  </si>
  <si>
    <t>Số 02, đường Hữu Nghị, khu kinh tế Visip, xã Hưng Tây, Hưng Nguyên, Nghệ An</t>
  </si>
  <si>
    <t>Chi nhánh Công ty Cổ phần Galax tại Nghệ An</t>
  </si>
  <si>
    <t>Xã Nghi Yên, huyện Nghi Lộc, tỉnh Nghệ An</t>
  </si>
  <si>
    <t>Xử lý và tái chế chất thải</t>
  </si>
  <si>
    <t>Công ty Phát triển Khoáng sản 4</t>
  </si>
  <si>
    <t>Lê Viết Thuật, Hưng Lộc, 
Tp Vinh, tỉnh Nghệ An</t>
  </si>
  <si>
    <t>khai thác
vàng</t>
  </si>
  <si>
    <t>Doanh nghiệp tư nhân Đức Phúc Thịnh</t>
  </si>
  <si>
    <t>xóm Trung Mỹ, xã Hưng Đông, Tp Vinh, tỉnh Nghệ An</t>
  </si>
  <si>
    <t>Tái chế, xử lý chất thải</t>
  </si>
  <si>
    <t>Công ty Cổ phần Xi măng Tân Thắng</t>
  </si>
  <si>
    <t>Tầng 3, Tòa Nhà Bắc Á,
 9, Đào Duy Anh, Phường Phương Mai, Quận Đống Đa, Kim Liên, Đống Đa, Hà Nội</t>
  </si>
  <si>
    <t>Sản xuất xi măng, clinker</t>
  </si>
  <si>
    <t>Công ty CP Khoáng sản Đông Á</t>
  </si>
  <si>
    <t>Tầng 2, tòa nhà Hùng 
Dương, Đại Lộ Lê Nin, Thành phố Vinh, Nghệ An</t>
  </si>
  <si>
    <t>khai thác khoáng sản</t>
  </si>
  <si>
    <t>Công ty TNHH Phú Thương</t>
  </si>
  <si>
    <t>236 Võ Nguyên Hiến,
 Trường Thi, Thành phố Vinh, Nghệ An</t>
  </si>
  <si>
    <t>Công ty Cổ phần Naconex</t>
  </si>
  <si>
    <t>Khối 4, Thị Trấn Kim 
Sơn, Huyện Quế Phong,  Nghệ An</t>
  </si>
  <si>
    <t xml:space="preserve">Trang trại lợn giống ngoại Thái Dương – Công ty Cổ phần thức ăn chăn nuôi thái dương </t>
  </si>
  <si>
    <t>Xã Đại Sơn, huyện Đô Lương, tỉnh Nghệ An</t>
  </si>
  <si>
    <t>Trang trại chăn nuôi</t>
  </si>
  <si>
    <t>Công ty Cổ phần mía đường Sông Lam</t>
  </si>
  <si>
    <t>Xã Đỉnh Sơn, huyện Anh Sơn, tỉnh Nghệ An</t>
  </si>
  <si>
    <t>Sản xuất Mía đường</t>
  </si>
  <si>
    <t>Công ty TNHH chế biến phụ phẩm Xuri Việt Trung</t>
  </si>
  <si>
    <t>Xóm 10, xã Diễn Hùng, huyện Diễn Châu</t>
  </si>
  <si>
    <t>Chế biến bột cá</t>
  </si>
  <si>
    <t>Công ty Cổ phần xử lý môi trường Nghệ An</t>
  </si>
  <si>
    <t>Xã Hưng Yên Nam, huyện Hưng Nguyên</t>
  </si>
  <si>
    <t>Tái chế dầu thải</t>
  </si>
  <si>
    <t>Công ty Cổ phần Môi trường và công trình đô thị Nghệ An: Bãi chôn lấp chất thải rắn Nghi Yên (Dự án khu liên hợp xử lý và tái chế chất thải rắn)</t>
  </si>
  <si>
    <t>xóm 4, xã Nghi Yên, huyện Nghi Lộc</t>
  </si>
  <si>
    <t>Xử lý chất thải rắn</t>
  </si>
  <si>
    <t>Công ty Cổ phần bao bì Sabeco Nghệ An</t>
  </si>
  <si>
    <t>KCN Bắc Vinh</t>
  </si>
  <si>
    <t>Vỏ lon bia, thùng carton</t>
  </si>
  <si>
    <t>Công ty TNHH Thiên Phú (nhà máy sản xuất giấy Krapt)</t>
  </si>
  <si>
    <t>Xã Nghi Thuận, huyện Nghi Lộc, tỉnh Nghệ An</t>
  </si>
  <si>
    <t xml:space="preserve"> Giấy</t>
  </si>
  <si>
    <t>PHÚ THỌ</t>
  </si>
  <si>
    <t xml:space="preserve">Công ty Cổ phần Hoá chất Việt Trì </t>
  </si>
  <si>
    <t>phố Sông Thao, P. Thọ Sơn, Tp.  Việt Trì, tỉnh Phú Thọ</t>
  </si>
  <si>
    <t xml:space="preserve">Công ty Cổ phần Supe phốt phát và Hoá chất Lâm Thao Công ty Cổ phần Supe phốt phát và Hoá chất Lâm Thao </t>
  </si>
  <si>
    <t>TT. Lâm Thao, H. Lâm Thao, tỉnh Phú Thọ</t>
  </si>
  <si>
    <t xml:space="preserve">Tổng Công ty Giấy Việt Nam </t>
  </si>
  <si>
    <t>TT. Phong Châu, H. Phù Ninh, tỉnh Phú Thọ</t>
  </si>
  <si>
    <t>Sản xuất giấy, bột giấy</t>
  </si>
  <si>
    <t xml:space="preserve">Công ty TNHH Môi trường Phú Hà </t>
  </si>
  <si>
    <t>Xã Trạm Thản, huyện Phù Ninh, tỉnh Phú Thọ</t>
  </si>
  <si>
    <t xml:space="preserve">Công ty TNHH Miwon Việt Nam </t>
  </si>
  <si>
    <t>phố Sông Thao, phường Thọ Sơn, Tp.  Việt Trì, tỉnh Phú Thọ</t>
  </si>
  <si>
    <t>Phân bón, mì chính</t>
  </si>
  <si>
    <t>Công ty Phát triển hạ tầng KCN Phú Thọ (chủ đầu tư KCN Trung Hà và KCN Thụy Vân)</t>
  </si>
  <si>
    <t>Tổ 40, khu 4, phường Gia Cẩm, Tp.  Việt Trì, tỉnh Phú Thọ</t>
  </si>
  <si>
    <t>Tổng Công ty Viglacera - chủ đầu tư KCN Phú Hà</t>
  </si>
  <si>
    <t>Thị xã Phú Thọ, Phú Thọ</t>
  </si>
  <si>
    <t>Bệnh viện đa khoa khu vực Phú Thọ</t>
  </si>
  <si>
    <t>Khám chữa bệnh</t>
  </si>
  <si>
    <t>Bệnh viện Tỉnh Phú Thọ</t>
  </si>
  <si>
    <t>Việt Trì, tỉnh Phú Thọ, Phú Thọ</t>
  </si>
  <si>
    <t>QUẢNG NINH</t>
  </si>
  <si>
    <t>Công ty TNHH Khu công nghiệp Texhong Việt Nam (Chủ đầu tư KCN Texhong Hải Hà)</t>
  </si>
  <si>
    <t>KCN Hải Hà, huyện Hải Hà, tỉnh Quảng Ninh</t>
  </si>
  <si>
    <t>Công ty Cổ phần Xi măng và xây dựng Quảng Ninh (chủ đầu tư hạ tầng KCN Cái Lân)</t>
  </si>
  <si>
    <t>phường Giếng Đáy, thành phố Hạ Long, tỉnh Quảng Ninh</t>
  </si>
  <si>
    <t>Công ty Cổ phần Phát triển KCN Việt Hưng (Chủ đầu tư KCN việt Hưng)</t>
  </si>
  <si>
    <t xml:space="preserve">Khu công nghiệp (KCN) Việt Hưng, phường Việt Hưng, thành phố Hạ Long, tỉnh Quảng Ninh </t>
  </si>
  <si>
    <t xml:space="preserve">Công ty Đầu tư phát triển hạ tầng Viglacera – Chi nhánh Tổng Công ty Viglacera (chủ đầu tư KCN Hải Yên và KCN Đông Mai) </t>
  </si>
  <si>
    <t>tầng 12, tòa nhà Viglacera, số 1, đại lộ Thăng Long, Tp. Hà Nội</t>
  </si>
  <si>
    <t xml:space="preserve">Công ty TNHH MTV Môi trường – TKV </t>
  </si>
  <si>
    <t>Km số 4, phường Cẩm Thủy, Tp. Cẩm Phả, tỉnh Quảng Ninh</t>
  </si>
  <si>
    <t>Xử lý chất thải nguy hại</t>
  </si>
  <si>
    <t xml:space="preserve">Công ty Cổ phần Nhiệt điện Quảng Ninh </t>
  </si>
  <si>
    <t>tổ 33, khu 5, phường Hà Khánh, thành phố Hạ Long, tỉnh Quảng Ninh</t>
  </si>
  <si>
    <t xml:space="preserve">Công ty Cổ phần xi măng Thăng Long </t>
  </si>
  <si>
    <t>thôn Đè E, xã Lê Lợi, huyện Hoành Bồ, tỉnh Quảng Ninh</t>
  </si>
  <si>
    <t>Công ty Nhiệt điện Đông Triều-TKV</t>
  </si>
  <si>
    <t>Xã Bình Khê, Đông Triều, Quảng Ninh</t>
  </si>
  <si>
    <t xml:space="preserve">Công ty Cổ phần Nhiệt điện Thăng Long </t>
  </si>
  <si>
    <t>thôn Đè E, xã Lê Lợi, huyện Hoành Bồ</t>
  </si>
  <si>
    <t xml:space="preserve">Công ty Nhiệt điện Uông Bí – Chi nhánh Tổng Công ty Phát điện 1 </t>
  </si>
  <si>
    <t>khu 6, phường Quang Trung, thành phố Uông Bí, tỉnh Quảng Ninh</t>
  </si>
  <si>
    <t>Công ty TNHH Điện lực AES - TKV Mông Dương</t>
  </si>
  <si>
    <t>Nhà máy Nhiệt điện Mông Dương 2-Phường Mông Dương, thành phố Cẩm Phả</t>
  </si>
  <si>
    <t>Công ty Cổ phần Xi măng Hạ Long</t>
  </si>
  <si>
    <t>Xã Thống Nhất, huyện Hoành Bồ</t>
  </si>
  <si>
    <t>Công ty Nhiệt điện Mông Dương</t>
  </si>
  <si>
    <t>Nhà máy nhiệt điện Mông Dương 1- phường Mông Dương, tp Cẩm Phả, tỉnh Quảng Ninh</t>
  </si>
  <si>
    <t>Công ty TNHH MTV than Quang Hanh-Vinacomin</t>
  </si>
  <si>
    <t>302 Trần Phú, phường Cẩm Thành, thành phố Cẩm Phả, tỉnh Quảng Ninh</t>
  </si>
  <si>
    <t>khai thác than</t>
  </si>
  <si>
    <t xml:space="preserve">Công ty Than Thống Nhất </t>
  </si>
  <si>
    <t>số 1, đường Lê Thanh Nghị, phường Cẩm Đông, thành phố Cẩm Phả, tỉnh Quảng Ninh</t>
  </si>
  <si>
    <t>Công ty Cổ phần Nhiệt điện Thăng Long</t>
  </si>
  <si>
    <t>Công ty Than Hà Lầm-TKV</t>
  </si>
  <si>
    <t>Số 01 phố Tân Lập, phường Hà Lầm, Tp. Hạ Long, tỉnh Quảng Ninh</t>
  </si>
  <si>
    <t>Tổng Công ty Đông Bắc - Bộ Quốc phòng</t>
  </si>
  <si>
    <t>phường Hồng Hải, thành phố Hạ Long, tỉnh Quảng Ninh</t>
  </si>
  <si>
    <t>Công ty CP phát triển môi trường 258</t>
  </si>
  <si>
    <t>Số 33, đường Đặng Bá Hát, Tổ 3, Khu 1, phường Hồng Gai, Tp.Hạ Long, tỉnh Quảng Ninh</t>
  </si>
  <si>
    <t>Xử lý chất thải</t>
  </si>
  <si>
    <t>Công ty TNHH Ngọc Thiên</t>
  </si>
  <si>
    <t>Phòng số 5, tầng 2, tòa nhà Nỗi nhớ 8, khu 1, Phường Bãi Cháy, Thành phố Hạ Long, tỉnh Quảng Ninh</t>
  </si>
  <si>
    <t>THANH HÓA</t>
  </si>
  <si>
    <t>Công ty Cổ phần môi trường Việt Thảo</t>
  </si>
  <si>
    <t>tổ 17, khu 8, phường Bắc Sơn, thị xã Bỉm Sơn, tỉnh Thanh Hóa</t>
  </si>
  <si>
    <t>tái chế, xử lý chất thải</t>
  </si>
  <si>
    <t xml:space="preserve">Chi nhánh Công ty Cổ phần xi măng Công Thanh </t>
  </si>
  <si>
    <t>thôn Tam Sơn, xã Tân Trường, huyện Tĩnh Gia, tỉnh Thanh Hoá</t>
  </si>
  <si>
    <t>sản xuất clinker</t>
  </si>
  <si>
    <t xml:space="preserve">Nhà máy xi măng Nghi Sơn </t>
  </si>
  <si>
    <t>xã Hải Thượng, huyện Tĩnh Gia, tỉnh Thanh Hoá</t>
  </si>
  <si>
    <t>sản xuất xi măng</t>
  </si>
  <si>
    <t>Công ty TNHH Long Sơn</t>
  </si>
  <si>
    <t>Đông Sơn, Bỉm Sơn, Thanh Hóa</t>
  </si>
  <si>
    <t>sản xuất xi măng, clinker</t>
  </si>
  <si>
    <t>Công ty Cổ phần xi măng Bỉm Sơn</t>
  </si>
  <si>
    <t>phường Ba Đình, thị xã Bỉm Sơn, tỉnh Thanh Hoá</t>
  </si>
  <si>
    <t>Bệnh viện Đa khoa thành phố Thanh Hóa</t>
  </si>
  <si>
    <t>Thành phố Thanh Hoá, Thanh Hoá</t>
  </si>
  <si>
    <t>Bệnh viện</t>
  </si>
  <si>
    <t>Bệnh viện Phụ sản Thanh Hóa</t>
  </si>
  <si>
    <t>Công ty CP Công nông nghiệp Tiến Nông</t>
  </si>
  <si>
    <t>Lô B5, khu B, khu công nghiệp Bỉm Sơn, phường Ba Đình, thị xã Bỉm Sơn, tỉnh Thanh Hóa</t>
  </si>
  <si>
    <t>Phân bón NPK</t>
  </si>
  <si>
    <t xml:space="preserve">Bệnh viện Nhi Thanh Hóa </t>
  </si>
  <si>
    <t>Quang Trung 3, phường Đông Vệ, thành phố Thanh Hóa, tỉnh Thanh Hóa</t>
  </si>
  <si>
    <t>Công ty Cổ phần Môi trường Nghi Sơn</t>
  </si>
  <si>
    <t>Khu kinh tế Nghi Sơn, xã Trường Lâm, huyện Tĩnh Gia, tỉnh Thanh Hóa.</t>
  </si>
  <si>
    <t>Nhà máy nhiệt điện Nghi Sơn I – Tổng Công ty điện lực Việt Nam</t>
  </si>
  <si>
    <t>Xã Hải Thượng, huyện Tĩnh Gia, tỉnh Thanh Hóa</t>
  </si>
  <si>
    <t>Sản xuất điện năng</t>
  </si>
  <si>
    <t>Nhà máy lọc hóa dầu Nghi Sơn – Công ty TNHH lọc hóa dầu Nghi Sơn</t>
  </si>
  <si>
    <t>Khu kinh tế Nghi Sơn, huyện Tĩnh Gia, tỉnh Thanh Hóa</t>
  </si>
  <si>
    <t>Sản xuất các sản phẩm dầu mỏ</t>
  </si>
  <si>
    <t>Công ty Cổ phần Gang thép Nghi Sơn</t>
  </si>
  <si>
    <t>phôi thép</t>
  </si>
  <si>
    <t>IX</t>
  </si>
  <si>
    <t>VĨNH PHÚC</t>
  </si>
  <si>
    <t>Công ty TNHH Đầu tư xây dựng An Thịnh Vĩnh Phúc (chủ đầu tư hạ tầng khu công nghiệp Bình Xuyên và KCN Sơn Lôi)</t>
  </si>
  <si>
    <t>Khu công nghiệp Bình Xuyên, huyện Bình Xuyên, tỉnh Vĩnh Phúc</t>
  </si>
  <si>
    <t>Công ty TNHH Fuchuan (Chủ đầu tư KCN Bình Xuyên II)</t>
  </si>
  <si>
    <t>KCN Bình Xuyên II, huyện Bình Xuyên, tỉnh Vĩnh Phúc</t>
  </si>
  <si>
    <t>Công ty  TNHH quản lý và phát triển hạ tầng Compal VN (Chủ đầu tư KCN Bá Thiện)</t>
  </si>
  <si>
    <t>KCN Bá Thiện, tỉnh Vĩnh Phúc</t>
  </si>
  <si>
    <t>Công ty  TNHH MTV phát triển đô thị và KCN IDICO (chủ đầu tư KCN Kim Hoa)</t>
  </si>
  <si>
    <t>KCN Kim Hoa, tỉnh Vĩnh Phúc</t>
  </si>
  <si>
    <t xml:space="preserve">Công ty TNHH Dệt Hiểu Huy Vĩnh Phúc </t>
  </si>
  <si>
    <t>phường Đồng Tâm, thành phố Vĩnh Yên, tỉnh Vĩnh Phúc</t>
  </si>
  <si>
    <t>Công ty TNHH Môi trường Công nghiệp Xanh</t>
  </si>
  <si>
    <t xml:space="preserve">xã Ngọc Thanh, Tx. Phúc Yên, tỉnh Vĩnh Phúc </t>
  </si>
  <si>
    <t>Vận chuyển, xử lý chất thải nguy hại</t>
  </si>
  <si>
    <t>Công ty TNHH Sản xuất thương mại và đầu tư An Hưng</t>
  </si>
  <si>
    <t>Lô CN11, Cụm công nghiệp Đồng Sóc, huyện Vĩnh Tường, tỉnh Vĩnh Phúc</t>
  </si>
  <si>
    <t>Bệnh viện Quân y 109</t>
  </si>
  <si>
    <t>P. Đồng Tâm, Vĩnh Yên, Vĩnh Phúc</t>
  </si>
  <si>
    <t>Bệnh viện Đa khoa tỉnh Vĩnh Phúc</t>
  </si>
  <si>
    <t>Đường Lam Sơn - Đồng Tâm - Thành phố Vĩnh Yên - Tỉnh Vĩnh Phúc</t>
  </si>
  <si>
    <t>Bệnh viện Sản - Nhi tỉnh Vĩnh Phúc</t>
  </si>
  <si>
    <t>394 đường Mê Linh - phường Khai Quang - thành phố Vĩnh Yên - tỉnh Vĩnh Phúc</t>
  </si>
  <si>
    <t xml:space="preserve">Bệnh viện 74 Trung ương </t>
  </si>
  <si>
    <t>phường Hùng Vương, thị xã Phúc Yên, tỉnh Vĩnh Phúc</t>
  </si>
  <si>
    <t>X</t>
  </si>
  <si>
    <t>THỪA THIÊN HUẾ</t>
  </si>
  <si>
    <t>Công ty TNHH Vitto (chủ đầu tư Dự án đầu tư xây dựng và kinh doanh kết cấu hạ tầng KCN La Sơn giai đoạn 1)</t>
  </si>
  <si>
    <t>Khu công nghiệp La Sơn (xã Lộc Sơn, huyện Phú Lộc, tỉnh Thừa Thiên Huế)</t>
  </si>
  <si>
    <t>KCN</t>
  </si>
  <si>
    <t>KCN Phong Điền B (Công ty cổ phần Prime – Thiên Phúc, Huế)</t>
  </si>
  <si>
    <t>Lô CN01, khu B, KCN Phong Điền, Thừa Thiên Huế</t>
  </si>
  <si>
    <t>Chi nhánh Công ty cổ phần Fococev Việt Nam – Nhà máy tinh bột sắn Thừa Thiên Huế</t>
  </si>
  <si>
    <t>Km số 802 QL 1A, xã Phong An, huyện Phong Điền, tỉnh Thừa Thiên Huế</t>
  </si>
  <si>
    <t>Công ty Cổ phần Đầu tư và phát triển Tâm Sinh Nghĩa - Nhà máy rác Thủy Phương</t>
  </si>
  <si>
    <t>Phường Thủy Phương, thị xã Hương Thủy</t>
  </si>
  <si>
    <t>Xử lý chất thải. công suất 200 tấn/ngày</t>
  </si>
  <si>
    <t>Công ty Môi trường và Công trình đô thị Huế</t>
  </si>
  <si>
    <t>Bệnh viện trung ương Huế</t>
  </si>
  <si>
    <t>16, Lê Lợi, thành phố Huế.</t>
  </si>
  <si>
    <t>Công ty TNHH MTV Đầu tư và Phát triển hạ tầng khu công nghiệp (Khu công nghiệp Phú Bài)</t>
  </si>
  <si>
    <t xml:space="preserve"> KCN</t>
  </si>
  <si>
    <t>Công ty TNHH Xi măng Luks (Việt Nam)</t>
  </si>
  <si>
    <t>Phường Tứ Hạ, Thị Xã Hương Trà, Thừa Thiên, Huế</t>
  </si>
  <si>
    <t>Ban Quản lý Dự án đầu tư xây dựng Khu Kinh tế, công nghiệp tỉnh Thừa Thiên Huế (các dự án đê chắn sóng và cảng Chân Mây)</t>
  </si>
  <si>
    <t>Tỉnh Thừa Thiên Huế</t>
  </si>
  <si>
    <t>Đầu tư hạ tầng Cảng Chân Mây</t>
  </si>
  <si>
    <t>Bệnh viện huyện Quảng Điền</t>
  </si>
  <si>
    <t>Thị trấn Sịa, huyện Quảng Điền, tỉnh Thừa Thiên Huế</t>
  </si>
  <si>
    <t>XI</t>
  </si>
  <si>
    <t>BÌNH ĐỊNH</t>
  </si>
  <si>
    <t>Công ty CP Đầu tư và Xây dựng Bình Định (Khu công nghiệp Phú Tài và Long Mỹ)</t>
  </si>
  <si>
    <t>VP: 338 Lạc Long Quân, TP. Quy Nhơn</t>
  </si>
  <si>
    <t>Công ty TNHH TM và MT Hậu Sanh (Nhà máy tái chế và xử lý chất thải nguy hại Hậu Sanh)</t>
  </si>
  <si>
    <t>Lô D4 và một phần lô B3 thuộc Khu xử lý CTR KKT Nhơn Hội, xã Cát Nhơn, huyện Phù Cát thuộc Khu kinh tế Nhơn Hội</t>
  </si>
  <si>
    <t>Công ty Cổ phần Bệnh viện đa khoa tỉnh Bình Định</t>
  </si>
  <si>
    <t>39A Phạm Ngọc Thạch, thành phố Quy Nhơn, tỉnh Bình Định</t>
  </si>
  <si>
    <t>Công ty Cổ phần sữa Việt Nam (Nhà máy sữa Bình Định)</t>
  </si>
  <si>
    <t>Số 87 đường Hoàng Văn Thụ - Phường Quang Trung - Thành phố Quy Nhơn,  tỉnh- Bình Định</t>
  </si>
  <si>
    <t>Sản xuất sữa</t>
  </si>
  <si>
    <t>Công ty Cổ phần KCN Sài Gòn - Nhơn Hội (KCN Nhơn Hội)</t>
  </si>
  <si>
    <t xml:space="preserve"> KKT Nhơn Hội, xã Nhơn Hội, TP Quy Nhơn, tỉnh Bình Định</t>
  </si>
  <si>
    <t>Đầu tư hạ tầng KCN 630 ha</t>
  </si>
  <si>
    <t>Công ty Cổ phần đầu tư hạ tầng KCN Nhơn Hòa</t>
  </si>
  <si>
    <t>Đầu tư hạ tầng KCN 265 ha</t>
  </si>
  <si>
    <t>Công ty Cổ phần môi trường đô thị Quy Nhơn</t>
  </si>
  <si>
    <t>Xã Phước Mỹ, thành phố Quy Nhơn</t>
  </si>
  <si>
    <t>Xử lý chất thải sinh hoạt và CTNH</t>
  </si>
  <si>
    <t>Công ty vật tư kỹ thuật nông nghiệp Bình Định (Nhà máy sản xuất phân bón NPK)</t>
  </si>
  <si>
    <t>KCN Long Mỹ, tỉnh Bình Định</t>
  </si>
  <si>
    <t>Sản xuất phân bón</t>
  </si>
  <si>
    <t>Công ty May Nhà Bè (chủ đầu tư Cụm công nghiệp Cát Trinh)</t>
  </si>
  <si>
    <t>cụm công nghiệp Cát Trinh, huyện Phù Cát, tỉnh Bình Định</t>
  </si>
  <si>
    <t>Thôn Thiện Chánh 1, xã Tam Quan Bắc, huyện Hoài Nhơn, Bình Định</t>
  </si>
  <si>
    <t>Chế biến thuỷ sản</t>
  </si>
  <si>
    <t>Nhà máy dệt - nhuộm - May Delta Galil Việt Nam thuộc Công ty TNHH Delta Galil Việt Nam</t>
  </si>
  <si>
    <t>XII</t>
  </si>
  <si>
    <t>KHÁNH HÒA</t>
  </si>
  <si>
    <t>Công ty Cổ phần khu công nghiệp Suối Dầu (Khu công nghiệp Suối Dầu)</t>
  </si>
  <si>
    <t>Xã Suối Tân, huyện Cam Lâm, tỉnh Khánh Hòa</t>
  </si>
  <si>
    <t>Công ty Cổ phần đường Việt Nam (Nhà máy đường Khánh Hòa)</t>
  </si>
  <si>
    <t>Xã Cam Thành Bắc, huyện Cam Lâm, tỉnh Khánh Hòa</t>
  </si>
  <si>
    <t xml:space="preserve">Chế biến mía đường (công suất 6.000 tấn mía/ngày) </t>
  </si>
  <si>
    <t>Công ty TNHH Một thành viên Đường Ninh Hòa</t>
  </si>
  <si>
    <t>thôn Phước Lâm xã Ninh Xuân, thị xã Ninh Hòa, tỉnh Khánh Hòa</t>
  </si>
  <si>
    <t>Chế biến mía đường: công suất 6.000 tấn mía/ngày</t>
  </si>
  <si>
    <t>Công ty Cổ phần Dệt Tân Tiến</t>
  </si>
  <si>
    <t>khu Bình Tân, phường Vĩnh Nguyên, thành phố Nha Trang, tỉnh Khánh Hòa</t>
  </si>
  <si>
    <t>Phước Đa 3, phường Ninh Đa, thị xã Ninh Hòa, tỉnh Khánh Hòa</t>
  </si>
  <si>
    <t>Xử lý chất thải công nghiệp và CTNH</t>
  </si>
  <si>
    <t>Bệnh viện giao thông vận tải Nha Trang</t>
  </si>
  <si>
    <t>Thành phố Nha Trang, tỉnh Khánh Hòa</t>
  </si>
  <si>
    <t>Công ty TNHH Hoàn Cầu Vân Phong (KCN Ninh Thủy)</t>
  </si>
  <si>
    <t>Xã Ninh Thủy, H.Ninh Hòa, Khánh Hòa (82 Trần Phú, Lộc Thọ, Nha Trang, Khánh Hòa)</t>
  </si>
  <si>
    <t>Ban quản lý Khu kinh tế (chủ đầu tư KCN Bắc Cam Ranh, KCN Vạn Thắng, CCN Đắc Lộc)</t>
  </si>
  <si>
    <t>XIII</t>
  </si>
  <si>
    <t>LÂM ĐỒNG</t>
  </si>
  <si>
    <t>Công ty Phát triển hạ tầng Khu công nghiệp Lộc Sơn</t>
  </si>
  <si>
    <t xml:space="preserve">03, Lý Tự Trọng, phường 1¸ thành phố Bảo Lộc, tỉnh Lâm Đồng  </t>
  </si>
  <si>
    <t>Công ty Phát triển hạ tầng Khu công nghiệp Phú Hội</t>
  </si>
  <si>
    <t>số 371, đường Thống Nhất, thị trấn Liên Nghĩa, huyện Đức Trọng, tỉnh Lâm Đồng</t>
  </si>
  <si>
    <t>Công ty Cổ phần thực phẩm Lâm Đồng</t>
  </si>
  <si>
    <t>thôn Phát Chi, xã Trạm Hành, thành phố Đà Lạt, tỉnh Lâm Đồng</t>
  </si>
  <si>
    <t xml:space="preserve">Sản xuất rượu, bia, hạt điều </t>
  </si>
  <si>
    <t>Công ty Cổ phần rượu bia Đà Lạt (Dalat Beco)</t>
  </si>
  <si>
    <t>Đồi dã chiến, khu phố 3, phường 11, thành phố Đà Lạt, Lâm Đồng</t>
  </si>
  <si>
    <t>Sản xuất rượu vang</t>
  </si>
  <si>
    <t>Công ty TNHH Anh Kiên (Dự án khai thác mỏ cao lanh tại thôn 2, xã Lộc Chât, tp Bảo Lộc)</t>
  </si>
  <si>
    <t>thôn 2, xã Lộc Chât, tp Bảo Lộc, tỉnh Lâm Đồng</t>
  </si>
  <si>
    <t>Khai thác khoáng sản</t>
  </si>
  <si>
    <t>Công ty TNHH MTV Nhôm Lâm Đồng - Vinacomin</t>
  </si>
  <si>
    <t>Thị trấn huyện Lộc Thắng, tỉnh Lâm Đồng</t>
  </si>
  <si>
    <t>Sản xuất Alumin</t>
  </si>
  <si>
    <t>Công ty quản lý công trình đô thị Đà Lạt</t>
  </si>
  <si>
    <t>Thành phố Đà Lạt, tỉnh Lâm Đồng</t>
  </si>
  <si>
    <t>Công ty TNHH Môi trường xanh Friendly</t>
  </si>
  <si>
    <t>Xã Đại Lào, thành phố Bảo Lộc, tỉnh Lâm Đồng</t>
  </si>
  <si>
    <t>xử lý chất thri</t>
  </si>
  <si>
    <t>Công ty cổ phần – Tổng Công ty Dâu tằm tơ Việt Nam (dự án Nhà máy xe tơ II, xã Đại Lào, thành phố Bảo Lộc).</t>
  </si>
  <si>
    <t>20 Quang Trung, thành phố Bảo Lộc, tỉnh Lâm Đồng</t>
  </si>
  <si>
    <t>Sản xuất trứng giống tằm, ươm tơ, dệt tơ, các sản phẩm lụa</t>
  </si>
  <si>
    <t>Công ty CP Du lịch Sài Gòn - Madagui</t>
  </si>
  <si>
    <t>Xã Mađagui, huyện Đạ Huoai, tỉnh Lâm Đồng</t>
  </si>
  <si>
    <t>XIV</t>
  </si>
  <si>
    <t>ĐỒNG NAI</t>
  </si>
  <si>
    <t>Công ty Cổ phần Phát triển KCN Tín Nghĩa - KCN Tam Phước</t>
  </si>
  <si>
    <t>KCN Tam Phước, đường số 6, xã Tam Phước, Tp.Biên Hoà, tỉnh Đồng Nai</t>
  </si>
  <si>
    <t>Công ty Cổ phần Phát triển KCN Sông Mây</t>
  </si>
  <si>
    <t>Tỉnh lộ 767, xã Bắc Sơn, huyện Trảng Bom, tỉnh Đồng Nai</t>
  </si>
  <si>
    <t>Công ty Cổ phần Sonadezi Long Bình – KCN Gò Dầu</t>
  </si>
  <si>
    <t>Ấp Gò Dầu, xã Phước Thái, huyện Long Thành, tỉnh Đồng Nai</t>
  </si>
  <si>
    <t>Công ty TNHH Phát triển khu công nghiệp Long Bình - KCN Long Bình (Loteco)</t>
  </si>
  <si>
    <t>Đường số 15A – KCN Long Bình, phường Long Bình, Thành phố Biên Hòa, tỉnh Đồng Nai</t>
  </si>
  <si>
    <t>Công ty Cổ phần Amata Việt Nam – KCN Amata</t>
  </si>
  <si>
    <t>KCN Amata, phường Long Bình, Tp. Biên Hòa, tỉnh Đồng Nai</t>
  </si>
  <si>
    <t>Công ty Cổ phần Thống Nhất - KCN Bàu Xéo</t>
  </si>
  <si>
    <t>KCN Bầu Xéo, huyện Trảng Bom, tỉnh Đồng Nai</t>
  </si>
  <si>
    <t>Tổng Công ty 28 - KCN Agtex Long Bình</t>
  </si>
  <si>
    <t>Đường Bùi Văn Hòa, khu phố 6, phường Long Bình, thành phố Biên Hòa, tỉnh Đồng Nai</t>
  </si>
  <si>
    <t>Tổng Công ty Phát triển khu công nghiệp (Sonadezi) – KCN Biên Hòa I</t>
  </si>
  <si>
    <t>Số 1, đường 1, KCN Biên Hoà 1, Tp. Biên Hòa, tỉnh Đồng Nai</t>
  </si>
  <si>
    <t>Công ty Cổ phần Sonadezi Long Bình - KCN Biên Hòa II</t>
  </si>
  <si>
    <t>Số 1, đường 3A, KCN Biên Hòa II, Thành phố Biên Hòa, tỉnh Đồng Nai</t>
  </si>
  <si>
    <t>Công ty TNHH MTV Tín Nghĩa - KCN Ông Kèo</t>
  </si>
  <si>
    <t>Đường 25B, xã Hiệp Phước, huyện Nhơn Trạch, tỉnh Đồng Nai</t>
  </si>
  <si>
    <t>Công ty TNHH Một thành viên Phát triển Đô thị và KCN IDICO -KCN Nhơn Trạch I</t>
  </si>
  <si>
    <t>KCN Nhơn Trạch I, huyện Nhơn Trạch, tỉnh Đồng Nai</t>
  </si>
  <si>
    <t>Công ty Cổ phần Phát triển Đô thị Công nghiệp số 2 - KCN Nhơn Trạch II</t>
  </si>
  <si>
    <t>H22, đường Võ Thị Sáu, phường Thống Nhất, Tp. Biên Hòa, tỉnh Đồng Nai</t>
  </si>
  <si>
    <t>Công ty TNHH Một thành viên Tín Nghĩa - KCN Nhơn Trạch III</t>
  </si>
  <si>
    <t>Tổng công ty Đầu tư phát triển đô thị và KCN Việt Nam (IDICO) - KCN Nhơn Trạch 5</t>
  </si>
  <si>
    <t>Số 151 Ter Nguyễn Đình Chiểu - Quận 3 - Tp. Hồ Chí Minh</t>
  </si>
  <si>
    <t>Công ty TNHH MTV Đầu tư xây dựng KCN Nhơn Trạch 6A - KCN Nhơn Trạch VI</t>
  </si>
  <si>
    <t>KCN Nhơn Trạch 6, xã Long Thọ, huyện Nhơn Trạch, Tỉnh Đồng Nai</t>
  </si>
  <si>
    <t>Công ty Cổ phần Sonadezi Long Thành - KCN Long Thành</t>
  </si>
  <si>
    <t>Đường số 5, KCN Long Thành, xã Tam An, Long Thành, tỉnh Đồng Nai</t>
  </si>
  <si>
    <t>Công ty TNHH Đầu tư Long Đức - KCN Long Đức</t>
  </si>
  <si>
    <t>Xã Long Đức, huyện Long Thành, tỉnh Đồng Nai</t>
  </si>
  <si>
    <t>Công ty Cổ phần Sonadezi Long Bình - KCN Thạnh Phú</t>
  </si>
  <si>
    <t>Số 1, đường 3A, KCN Biên Hòa 2, phường Long Bình Tân, thành phố Biên Hòa, tỉnh Đồng Nai</t>
  </si>
  <si>
    <t>Công ty Cổ phần Sonadezi Long Bình - KCN Xuân Lộc</t>
  </si>
  <si>
    <t>Xã Xuân Tâm, huyện Xuân Lộc, tỉnh Đồng Nai</t>
  </si>
  <si>
    <t>Công ty Cổ phần Sonadezi An Bình - KCN Suối Tre</t>
  </si>
  <si>
    <t>Số 113-116 Lô C2, Đường 9, Khu dân cư An Bình, Thành phố Biên Hoà, Tỉnh Đồng Nai</t>
  </si>
  <si>
    <t>Nhà máy nhiệt điện đốt than - Công ty Formosa</t>
  </si>
  <si>
    <t>Xã Hiệp Phước, huyện Nhơn Trạch, tỉnh Đồng Nai</t>
  </si>
  <si>
    <t>Công ty TNHH Một thành viên Nhà máy sản xuất cồn Tùng Lâm</t>
  </si>
  <si>
    <t>Ấp 4, xã Xuân Hòa, huyện Xuân Lộc, tỉnh Đồng Nai</t>
  </si>
  <si>
    <t>Sản xuất cồn</t>
  </si>
  <si>
    <t>Công ty TNHH AB MAURI Việt Nam</t>
  </si>
  <si>
    <t>Xã La Ngà, huyện Định Quán, tỉnh Đồng Nai</t>
  </si>
  <si>
    <t>Sản xuất mía đường</t>
  </si>
  <si>
    <t>Công ty Cổ phần Dịch vụ Sonadezi</t>
  </si>
  <si>
    <t>Khu xử lý chất thải Quang Trung - Xã Quang Trung, huyện Thống Nhất, tỉnh Đồng Nai.</t>
  </si>
  <si>
    <t>Công ty TNHH Thương mại Môi trường Thiên Phước</t>
  </si>
  <si>
    <t>Xã Xuân Mỹ, huyện Cẩm Mỹ, tỉnh Đồng Nai.</t>
  </si>
  <si>
    <t>Công ty TNHH Một thành viên Thanh Tùng 2</t>
  </si>
  <si>
    <t>Xã Vĩnh Tân, Huyện Vĩnh Cửu, Tỉnh Đồng Nai.</t>
  </si>
  <si>
    <t>Công ty TNHH Tài Tiến</t>
  </si>
  <si>
    <t>Ấp Nhân Hòa, xã Tây Hòa, huyện Trảng Bom, tỉnh Đồng Nai.</t>
  </si>
  <si>
    <t>Công ty TNHH Tân Phát Tài</t>
  </si>
  <si>
    <t>Ấp Ông Hường, xã Thiện Tân, huyện Vĩnh Cửu, tỉnh Đồng Nai.</t>
  </si>
  <si>
    <t>Công ty TNHH Một thành viên Thanh Sinh</t>
  </si>
  <si>
    <t>ấp Cây Xoài, xã Tân An, huyện Vĩnh Cửu, tỉnh Đồng Nai.</t>
  </si>
  <si>
    <t>Công ty TNHH Thương mại Dịch vụ Phúc Thiên Long</t>
  </si>
  <si>
    <t>Khu liên hiệp xử lý chất thải rắn sinh hoạt - công nghiệp - nguy hại; Ấp 7, xã Bàu Cạn, huyện Long Thành, tỉnh Đồng Nai.</t>
  </si>
  <si>
    <t>Công ty Cổ phần Môi trường Thiên Thanh</t>
  </si>
  <si>
    <t>Xã Vĩnh Tân, huyện Vĩnh Cửu, tỉnh Đồng Nai</t>
  </si>
  <si>
    <t>XV</t>
  </si>
  <si>
    <t>BÀ RỊA - VÙNG TÀU</t>
  </si>
  <si>
    <t>Công ty đầu tư và khai thác hạ tầng KCN Đông Xuyên và Phú Mỹ - KCN Đông Xuyên</t>
  </si>
  <si>
    <t>Số 105 Bình Giã, phường 8, Tp. Vũng Tàu, tỉnh Bà Rịa - Vũng Tàu</t>
  </si>
  <si>
    <t>Công ty đầu tư và khai thác hạ tầng KCN Đông Xuyên và Phú Mỹ - KCN Phú Mỹ 1</t>
  </si>
  <si>
    <t>Tổng Công ty đầu tư phát triển đô thị và Khu công nghiệp - KCN Phú Mỹ 2</t>
  </si>
  <si>
    <t>KCN Phú Mỹ II, thị trấn Phú Mỹ, huyện Tân Thành, tỉnh Bà Rịa Vũng Tàu</t>
  </si>
  <si>
    <t>Công ty cổ phần Thanh Bình Phú Mỹ - KCN Phú Mỹ 3</t>
  </si>
  <si>
    <t>L17, 35 Nguyễn Huệ, phường Bến Nghé, quận 1, Tp.HCM</t>
  </si>
  <si>
    <t>Tổng Công ty đầu tư phát triển đô thị và Khu công nghiệp Việt Nam - KCN Mỹ Xuân A</t>
  </si>
  <si>
    <t>Số 151 Ter Nguyễn Đình Chiểu,  quận 3, Tp.HCM</t>
  </si>
  <si>
    <t>Công ty cổ phần đầu tư xây dựng dầu khí IDICO - KCN Mỹ Xuân B1-Conac</t>
  </si>
  <si>
    <t>Số 326, Nguyễn An Ninh, phường 7, Tp. Vũng Tàu, tỉnh Bà Rịa Vũng Tàu</t>
  </si>
  <si>
    <t>Công ty TNHH Thương mại sản xuất Tiến Hùng - KCN Mỹ Xuân B1-Tiến Hùng</t>
  </si>
  <si>
    <t>Số 150-152, Ngô Quyền, phường 10,  quận 5, Tp.HCM</t>
  </si>
  <si>
    <t>Công ty cổ phần Sonadezi Châu Đức - KCN Châu Đức</t>
  </si>
  <si>
    <t>Số 113-116 Lô C2, khu dân cư An Bình, Tp. Biên Hòa, tỉnh Đồng Nai</t>
  </si>
  <si>
    <t>Tổng Công ty xây dựng Sài Gòn-TNHH MTV - KCN Cái Mép</t>
  </si>
  <si>
    <t>Trụ sở: 18A Đinh Tiên Hoàng, phường Đa kao, quận 1, Tp.HCM (KCN Cái Mép, huyện Tân Thành, tỉnh Bà Rịa Vũng Tàu)</t>
  </si>
  <si>
    <t>Nhà máy Đạm Phú Mỹ - Chi nhánh Tổng Công ty Phân bón và Hóa chất dầu khí - CTCP</t>
  </si>
  <si>
    <t>KCN Phú Mỹ I, huyện Tân Thành, tỉnh Bà Rịa - Vũng Tàu</t>
  </si>
  <si>
    <t>Công ty TNHH Baconco</t>
  </si>
  <si>
    <t>Công ty TNHH Vật liệu xanh</t>
  </si>
  <si>
    <t>Xử lý, tái chế xỉ</t>
  </si>
  <si>
    <t>Công ty TNHH KBEC VINA</t>
  </si>
  <si>
    <t>Khu xử lý chất thải tập trung Tóc Tiên, ấp 4, xã Tóc Tiên, huyện Tân Thành, tỉnh Bà Rịa - Vũng Tàu</t>
  </si>
  <si>
    <t>Công ty Cổ phần hóa chất hiếm Việt Nam</t>
  </si>
  <si>
    <t>KCN Cái Mép, huyện Tân Thành, tỉnh Bà Rịa - Vũng Tàu</t>
  </si>
  <si>
    <t>sản xuất, chế biến sâu quặng zircon</t>
  </si>
  <si>
    <t>Công ty TNHH Môi trường Quý Tiến</t>
  </si>
  <si>
    <t>Khu xử lý chất thải tập trung Tóc Tiên, xã Tóc Tiên, huyện Tân Thành, tỉnh Bà Rịa – Vũng Tàu.</t>
  </si>
  <si>
    <t>Công ty Cổ phần Môi trường Sao Việt</t>
  </si>
  <si>
    <t>Khu Xử lý chất thải tập trung Tóc Tiên, huyện Tân Thành, Bà Rịa – Vũng Tàu</t>
  </si>
  <si>
    <t>Công ty TNHH Hà Lộc</t>
  </si>
  <si>
    <t>Khu xử lý rác thải tập trung Tóc Tiên, tỉnh Bà Rịa - Vũng Tàu.</t>
  </si>
  <si>
    <t>Công ty TNHH Xử lý Môi trường sạch Việt Nam</t>
  </si>
  <si>
    <t>Lô 2, Khu xử lý chất thải tập trung Tóc Tiên, xã Tóc Tiên, huyện Tân Thành, tỉnh Bà Rịa – Vũng Tàu.</t>
  </si>
  <si>
    <t>Công ty TNHH Sông Xanh</t>
  </si>
  <si>
    <t>Khu xử lý chất thải tập trung Tóc Tiên, xã Tóc Tiên, huyện Tân Thành, Bà Rịa Vũng Tàu.</t>
  </si>
  <si>
    <t>XVI</t>
  </si>
  <si>
    <t>LONG AN</t>
  </si>
  <si>
    <t>Công ty phân bón Bình Điền Long An</t>
  </si>
  <si>
    <t>Khu công nghiệp Long Định- Long Cang - Xã Long Định - Huyện Cần Đước - Long An</t>
  </si>
  <si>
    <t>Chi nhánh Công ty Cổ phần phân bón Quốc Tế</t>
  </si>
  <si>
    <t>Khu công nghiệp Thái Hoà, xã Đức Lập Hạ, huyện Đức Hoà, tỉnh Long An</t>
  </si>
  <si>
    <t>Công ty cổ phần phân bón Long Việt</t>
  </si>
  <si>
    <t>Cụm công nghiệp Long Định, xã Long Định, huyện Cần Đước, tỉnh Long An</t>
  </si>
  <si>
    <t>Cty TNHH Đồ hộp Việt Cường - Nhà máy sản xuất và chế biến các loại thực phẩm thủy hải sản đông lạnh, đóng hộp</t>
  </si>
  <si>
    <t>ấp 1 - Xã Nhựt Chánh - Huyện Bến Lức - Long An</t>
  </si>
  <si>
    <t>Chế biến thủy sản</t>
  </si>
  <si>
    <t>Chi nhánh Công ty CPSX và kinh doanh phân bón Bình Điền II - Nhà máy sản xuất phân bón Bình Điền II</t>
  </si>
  <si>
    <t xml:space="preserve"> Khu công nghiệp Long Hậu, xã Long Hậu, huyện Cần Giuộc, tỉnh Long An</t>
  </si>
  <si>
    <t>Công ty TNHH Thương mại - Dịch vụ - Môi trường Nguyệt Minh 2</t>
  </si>
  <si>
    <t>Lô HF15, Đường số 4, KCN Xuyên Á, huyện Đức Hòa, tỉnh Long An.</t>
  </si>
  <si>
    <t>Công ty TNHH Thương mại và Sản xuất Ngọc Tân Kiên</t>
  </si>
  <si>
    <t>Lô G05-4&amp;MB4-1, KCN Đức Hòa 1, huyện Đức Hòa, tỉnh Long An.</t>
  </si>
  <si>
    <t>Công ty TNHH Môi trường Chân Lý</t>
  </si>
  <si>
    <t>Lô G, CCN Hoàng Gia, xã Mỹ Hạnh Nam, huyện Đức Hoà, Long An.</t>
  </si>
  <si>
    <t>Công ty TNHH MTV Sản xuất Thương mại Dịch vụ xử lý chất thải nguy hại Tùng Nguyên HS</t>
  </si>
  <si>
    <t>Lô N4, đường số 2, KCN Hải Sơn GDD3, ấp Bình Tiền 2, xã Đức Hoà Hạ, huyện Đức Hoà, tỉnh Long An.</t>
  </si>
  <si>
    <t>Công ty CP Công nghệ Môi trường Trái Đất Xanh</t>
  </si>
  <si>
    <t>Lô 04HG-1, đường dọc kênh Ranh, KCN Xuyên Á, ấp Tràm Lạc, xã Mỹ Hạnh Bắc, huyện Đức Hòa, tỉnh Long An.</t>
  </si>
  <si>
    <t xml:space="preserve">Công ty cổ phần Hồng Đạt Long An </t>
  </si>
  <si>
    <t>xã Đức Lập Hạ, huyện Đức Hòa, tỉnh Long An</t>
  </si>
  <si>
    <t xml:space="preserve">Công ty Cổ phần đầu tư xây dựng hạ tầng Hòa Bình </t>
  </si>
  <si>
    <t>xã Nhị Thành, huyện Thủ Thừa, tỉnh Long An</t>
  </si>
  <si>
    <t xml:space="preserve">Công ty Cổ phần Đầu tư Tân Đức </t>
  </si>
  <si>
    <t>lô 8, đường Đức Hòa Hạ, Khu công nghiệp Tân Đức</t>
  </si>
  <si>
    <t xml:space="preserve">Công ty Cổ phần khai thác Hạnh Phúc </t>
  </si>
  <si>
    <t>ấp 5, xã Đức Hòa Đông, huyện Đức Hòa, tỉnh Long An</t>
  </si>
  <si>
    <t>Công ty Cổ phần Ngọc Phong</t>
  </si>
  <si>
    <t>KCN Xuyên Á, xã Mỹ Hạnh Bắc, huyện Đức Hòa, tỉnh Long An</t>
  </si>
  <si>
    <t>Công ty Cổ phần Thanh Yến</t>
  </si>
  <si>
    <t>ấp 5, xã Nhựt Chánh, huyện Bến Lức, tỉnh Long An</t>
  </si>
  <si>
    <t xml:space="preserve">Công ty TNHH Hải Sơn </t>
  </si>
  <si>
    <t>ấp Bình Tiền 2, xã Đức Hòa Hạ, huyện Đức Hòa, tỉnh Long An</t>
  </si>
  <si>
    <t xml:space="preserve">Công ty TNHH Formosa Taffeta Việt Nam </t>
  </si>
  <si>
    <t>QL 1, ấp 1, xã Nhựt Chánh, huyện Bến Lức, tỉnh Long An</t>
  </si>
  <si>
    <t>Dệt, nhuộm</t>
  </si>
  <si>
    <t xml:space="preserve">Công ty Le Long Việt Nam - Chi nhánh sản xuất Đức Hòa </t>
  </si>
  <si>
    <t>CCN Đức Mỹ, xã Đức Hòa Đông, huyện Đức Hòa, tỉnh Long An</t>
  </si>
  <si>
    <t>sản xuất bình ắc quy chì</t>
  </si>
  <si>
    <t>XVII</t>
  </si>
  <si>
    <t>TIỀN GIANG</t>
  </si>
  <si>
    <t>Công ty Phát triển hạ tầng các KCN Tiền Giang (Chủ đầu tư KCN Mỹ Tho)</t>
  </si>
  <si>
    <t>Số 27 Nam Kỳ Khởi Nghĩa, phường 4, Tp. Mỹ Tho, tỉnh Tiền Giang</t>
  </si>
  <si>
    <t>Công ty TNHH Nhựt Thành Tân (Chủ đầu tư KCN Tân Hương)</t>
  </si>
  <si>
    <t>Xã Tân Hương, huyện Châu Thành, tỉnh Tiền Giang</t>
  </si>
  <si>
    <t>Công ty TNHH Phát triển KCN Long Giang (Chủ đầu tư KCN Long Giang)</t>
  </si>
  <si>
    <t>Ấp 4, xã Tân Lập 1, huyện Tân Phước, tỉnh Tiền Giang</t>
  </si>
  <si>
    <t>Công ty Cổ phần Vật tư nông nghiệp Tiền Giang</t>
  </si>
  <si>
    <t>Số 2,3,4 khu phố Trung Lương, phường 10, thành phố Mỹ Tho, tỉnh Tiền Giang</t>
  </si>
  <si>
    <t>Thuốc bảo vệ thực vật</t>
  </si>
  <si>
    <t>Công ty TNHH Nhà máy bia Heineken Việt Nam</t>
  </si>
  <si>
    <t>KCN Mỹ Tho, tỉnh Tiền Giang</t>
  </si>
  <si>
    <t>Sản xuất bia</t>
  </si>
  <si>
    <t>Công ty TNHH NTS Việt Phú</t>
  </si>
  <si>
    <t>KCN Mỹ Tho, xã Trung An, huyện Mỹ Tho, tỉnh Tiền Giang</t>
  </si>
  <si>
    <t>Thủy sản</t>
  </si>
  <si>
    <t>Công ty TNHH Royal Foods Việt Nam</t>
  </si>
  <si>
    <t>lô 19 - 20 Khu công nghiệp (KCN) Mỹ Tho, tỉnh Tiền Giang</t>
  </si>
  <si>
    <t>Công ty TNHH Xuất nhập khẩu thủy sản An Phát</t>
  </si>
  <si>
    <t>Lô 25, Khu công nghiệp Mỹ Tho, tỉnh Tiền Giang</t>
  </si>
  <si>
    <t>Công ty Cổ phần thủy sản Vinh Quang</t>
  </si>
  <si>
    <t>Lô 37, 40 Khu công nghiệp Mỹ Tho, tỉnh Tiền Giang</t>
  </si>
  <si>
    <t>Công ty TNHH Môi trường Tươi Sáng</t>
  </si>
  <si>
    <t>ấp Tân Hưng Phú, xã Tân Hoà Tây, huyện Tân Phước, tỉnh Tiền Giang</t>
  </si>
  <si>
    <t>Công ty Cổ phần Hùng Vương</t>
  </si>
  <si>
    <t>Lô 44, KCN Mỹ Tho, xã Trung An, TP. Mỹ Tho, tỉnh Tiền Giang</t>
  </si>
  <si>
    <t>Công ty Cổ phần Châu Âu</t>
  </si>
  <si>
    <t>Lô 69, KCN Mỹ Tho, thành phố Mỹ Tho, tỉnh Tiền Giang</t>
  </si>
  <si>
    <t>Công ty Cổ phần Thủy sản Sông Tiền</t>
  </si>
  <si>
    <t>Ấp Tân Thuận, xã Bình Đức, huyện Châu Thành, Tỉnh Tiền Giang.</t>
  </si>
  <si>
    <t>ĐỒNG THÁP</t>
  </si>
  <si>
    <t>Công ty TNHH Một thành viên Xây lắp và Vật liệu xây dựng Đồng Tháp (Chủ đầu tư KCN Trần Quốc Toản)</t>
  </si>
  <si>
    <t>Văn phòng số 03 Tôn Đức Thắng, phường 11, Tp. Cao Lãnh, tỉnh Đồng Tháp</t>
  </si>
  <si>
    <t>Công ty Cổ phần Đầu tư Phát triển nhà và Khu công nghiệp tỉnh Đồng Tháp (HIDICO) (Chủ đầu tư KCN Sa Đéc)</t>
  </si>
  <si>
    <t>số 12 đường Lý Thường Kiệt, phường 1, thành phố Cao Lãnh, tỉnh Đồng Tháp</t>
  </si>
  <si>
    <t>Công ty cổ phần và phát triển Hùng Cá 2</t>
  </si>
  <si>
    <t>lô D, Cụm công nghiệp Bình Thành, ấp Bình Chánh, xã Bình Thành, huyện Thanh Bình, tỉnh Đồng Tháp</t>
  </si>
  <si>
    <t>Công ty Cổ phần Bia Sài Gòn - Bình Tây (Nhà máy Bia Sài Gòn - Đồng Tháp)</t>
  </si>
  <si>
    <t>KCN Trần Quốc Toản, thành phố Cao Lãnh, tỉnh Đồng Tháp.</t>
  </si>
  <si>
    <t>Công ty TNHH Phát Tân Đồng Tháp</t>
  </si>
  <si>
    <t>Công ty Cổ phần Thực phẩm QVD Đồng Tháp</t>
  </si>
  <si>
    <t>Chế biên thuỷ sản</t>
  </si>
  <si>
    <t>Chi nhánh Công ty TNHH MTV Cấp nước và Môi trường đô thị Đồng Tháp số 1 (Bãi chôn lấp chất thải rắn thị xã Sa Đéc)</t>
  </si>
  <si>
    <t>Xã Tân Phú, thị xã Sa Đéc, tỉnh Đồng Tháp</t>
  </si>
  <si>
    <t>Bãi rác</t>
  </si>
  <si>
    <t>Công ty Cổ phần Docimexco (Chủ đầu tư KCN Sông Hậu)</t>
  </si>
  <si>
    <t>Văn phòng: số 89, Nguyễn Huệ, phường 1, Tp. Cao Lãnh, tỉnh Đồng Tháp</t>
  </si>
  <si>
    <t>Công ty Cổ phần chế biến và xuất nhập khẩu thủy sản Cadovimex II</t>
  </si>
  <si>
    <t>Lô 11-2,3,4,5 Khu AI KCN Sa Đéc, Tp. Sa Đéc, tỉnh Đồng Tháp</t>
  </si>
  <si>
    <t>Công ty TNHH Hùng Vương Sa Đéc</t>
  </si>
  <si>
    <t>lô ni5, Khu c mở rộng, Khu công nghiệp Sa Đéc, xã Tân Khánh Đông, thành phố Sa Đéc, tỉnh Đồng Tháp</t>
  </si>
  <si>
    <t>Công ty Cổ phần chế biến xuất nhập khẩu thủy sản Cửu Long</t>
  </si>
  <si>
    <t>Công ty Cổ phần Vĩnh Hoàn</t>
  </si>
  <si>
    <t>Quốc lộ 30, phường 11, thành phố Cao Lãnh, Đồng Tháp</t>
  </si>
  <si>
    <t>Công ty Cổ phần Thủy sản Trường Giang</t>
  </si>
  <si>
    <t> lô IV-8 khu A1, Khu công nghiệp Sa Đéc, thành phố Sa Đéc, tỉnh Đồng Tháp</t>
  </si>
  <si>
    <t>Công ty Cổ phần Thủy hải sản An Phú</t>
  </si>
  <si>
    <t>ấp An Phú, xã An Nhơn, huyện Châu Thành, tỉnh Đồng Tháp</t>
  </si>
  <si>
    <t>Chi nhánh Công ty TNHH MTV Cấp nước và Môi trường đô thị Đồng Tháp số 1 - Bãi chôn lấp chất thải rắn thị xã Sa Đéc</t>
  </si>
  <si>
    <t>BÌNH THUẬN</t>
  </si>
  <si>
    <t>Công ty TNHH Điện lực Vĩnh Tân 1 - Nhà máy Nhiệt điện Vĩnh Tân 1</t>
  </si>
  <si>
    <t>Xã Vĩnh Tân, huyện Tuy Phong, tỉnh Bình Thuận</t>
  </si>
  <si>
    <t>Tổng công ty phát điện 3 - Nhà máy Nhiệt điện Vĩnh Tân 2 và 4</t>
  </si>
  <si>
    <t>Ban Quản lý dự án nhiệt điện Vĩnh Tân - Nhà máy nhiệt điện Vĩnh Tân 4 mở rộng</t>
  </si>
  <si>
    <t>Công ty Cổ phần vật liệu xây dựng và khoáng sản Bình Thuận (KCN Phan Thiết giai đoạn I)</t>
  </si>
  <si>
    <t>Lô 33 Từ Văn Tư, phường Phú Trinh, thành phố Phan Thiết tỉnh Bình Thuận</t>
  </si>
  <si>
    <t>Công ty Cổ phần vật liệu Xây dựng và khoáng sản  Bình Thuận - KCN Phan Thiết 1</t>
  </si>
  <si>
    <t>Số 33 Tử Văn Tư, Tp. Phan Thiết, tỉnh Bình Thuận</t>
  </si>
  <si>
    <t>Công ty Cổ phần đầu tư xây dựng Mãi Xanh</t>
  </si>
  <si>
    <t>Xã Hàm Kiệm, huyện Hàm Thuận Nam, tỉnh Bình Thuận.</t>
  </si>
  <si>
    <t>Công ty TNHH TM XD Đa lộc - Khu liên hợp xử lý chất thải</t>
  </si>
  <si>
    <t>Số 281/2/28 Bình Lợi - Phường 13 - Quận Bình Thạnh - TP Hồ Chí Minh</t>
  </si>
  <si>
    <t>Bến cảng tổng hợp Vĩnh Tân – Công ty Cổ phần Cảng tổng hợp Vĩnh Tân</t>
  </si>
  <si>
    <t>Xã Vĩnh Tân, huyện Tuy Phong</t>
  </si>
  <si>
    <t>Bến cảng</t>
  </si>
  <si>
    <t>Công ty TNHH Phú Hiệp</t>
  </si>
  <si>
    <t>Phường Mũi Né, TP. Phan Thiết</t>
  </si>
  <si>
    <t>Titan</t>
  </si>
  <si>
    <t>Công ty TNHH TM Đức Cảnh</t>
  </si>
  <si>
    <t>Xã Hòa Thắng, huyện Bắc Bình</t>
  </si>
  <si>
    <t>Công ty Công ty TNHH Thương mại Tân Quang Cường</t>
  </si>
  <si>
    <t>Xã Thuận Quý, huyện Hàm Thuận Nam</t>
  </si>
  <si>
    <t>titan</t>
  </si>
  <si>
    <t>Công ty TNHH Đầu tư Sài Gòn</t>
  </si>
  <si>
    <t>Nhà máy chế biến bột cá – Công ty TNHH Chế biến bột cá Kim Long</t>
  </si>
  <si>
    <t>Lô C11, Cụm CN chế biến hải sản Phú Hài, p. Phú Hài, TP. Phan Thiết</t>
  </si>
  <si>
    <t>Nhà máy chế biến bột cá – Công ty TNHH Thức ăn gia súc Kim Đào</t>
  </si>
  <si>
    <t>Lô E3, Cụm CN chế biến hải sản Phú Hài, p. Phú Hài, TP. Phan Thiết</t>
  </si>
  <si>
    <t>Trang trại chăn nuôi heo công nghiệp Bình Dương – Công ty TNHH TM&amp;DV Bình Dương</t>
  </si>
  <si>
    <t>Xã Tân Xuân, huyện Hàm Tân</t>
  </si>
  <si>
    <t>Chăn nuôi heo</t>
  </si>
  <si>
    <t>Trang trại chăn nuôi heo công nghiệp – Công ty TNHH Đông Hiệp</t>
  </si>
  <si>
    <t>Xã Tân Hà, huyện Hàm Tân</t>
  </si>
  <si>
    <t>CẦN THƠ</t>
  </si>
  <si>
    <t>Công ty Cổ phần Xây dựng hạ tầng Khu công nghiệp Cần Thơ</t>
  </si>
  <si>
    <t>Số 102 đường 30/4 quận Ninh Kiều, Tp. Cần Thơ.</t>
  </si>
  <si>
    <t>Công ty Cổ phần KCN Sài Gòn - Cần Thơ (Chủ đầu tư KCN Hưng Phú IA)</t>
  </si>
  <si>
    <t>Tầng 2, số 105 Trần Hưng Đạo, phường An Phú, quận Ninh Kiều,Tp. Cần Thơ</t>
  </si>
  <si>
    <t>Công ty Cổ phần thuốc sát trùng Cần Thơ</t>
  </si>
  <si>
    <t>Km14 quốc lộ 91, phường Phước Thới, quận Ô Môn, thành phố Cần Thơ</t>
  </si>
  <si>
    <t>Sản xuất thuốc sát trùng</t>
  </si>
  <si>
    <t>Công ty Nhiệt điện Cần Thơ - Chi nhánh Tổng Công ty phát điện 2 - Công ty TNHH MTV</t>
  </si>
  <si>
    <t>Phường Phước Thới, quận Ô Môn TP. Cần Thơ</t>
  </si>
  <si>
    <t xml:space="preserve">Bệnh viện Nhi đồng TP. Cần Thơ </t>
  </si>
  <si>
    <t>phường An Bình, Q. Bình Thủy, TP. Cần Thơ</t>
  </si>
  <si>
    <t>Bệnh viện quân y 121</t>
  </si>
  <si>
    <t>Số 01 đường 30/4, quận Ninh Kiều, TP. Cần Thơ</t>
  </si>
  <si>
    <t>Bệnh viện Đa khoa Trung ương Cần Thơ</t>
  </si>
  <si>
    <t>315 Nguyễn Văn Linh, P. An Khánh, Q Ninh Kiều, Tp Cần Thơ</t>
  </si>
  <si>
    <t>Công ty Cổ phần Dầu khí Mê Kong</t>
  </si>
  <si>
    <t>KCN Hưng Phú, quận Cái Răng, TP. Cần Thơ</t>
  </si>
  <si>
    <t>Chế biến xăng dầu</t>
  </si>
  <si>
    <t>Công ty Lọc hóa dầu Nam Việt</t>
  </si>
  <si>
    <t>Công ty Cổ phần dầu khí Phương Đông</t>
  </si>
  <si>
    <t xml:space="preserve">Công ty TNHH Thái Sơn </t>
  </si>
  <si>
    <t>Lô 2.10B, KCN Trà Nóc 2, phường Phước Thới, quận Ô Môn, thành phố Cần Thơ</t>
  </si>
  <si>
    <t>Chiếu xạ</t>
  </si>
  <si>
    <t>Công ty Cổ phần Chế biến Thuỷ hải sản Hiệp Thanh </t>
  </si>
  <si>
    <t>QL 91, Khu vực Thới An 3, Phường Thuận An, Quận Thốt Nốt, TP. Cần Thơ</t>
  </si>
  <si>
    <t>Công ty TNHH Một thành viên Kaneshiro Việt Nam</t>
  </si>
  <si>
    <t>Lô 2.11G, KCN Trà Nóc 2, phường Phước Thới, quận Ô Môn, thành phố Cần Thơ</t>
  </si>
  <si>
    <t>Trung tâm xây dựng hạ tầng KCN Thốt Nốt (Chủ đầu tư KCN Thốt Nốt)</t>
  </si>
  <si>
    <t>Quốc lộ 91 phường Thới Thuận, quận Thốt Nốt, thành phố Cần Thơ</t>
  </si>
  <si>
    <t>Công ty Cổ phần Khoáng sản và Xi măng Cần Thơ</t>
  </si>
  <si>
    <t>Quốc lộ 80, phường Thới Thuận, quận Thốt Nốt,  thành phố Cần Thơ</t>
  </si>
  <si>
    <t>Công ty Cổ phần xi măng Tây Đô</t>
  </si>
  <si>
    <t>Công ty Cổ phần thủy sản Cổ Chiên </t>
  </si>
  <si>
    <t xml:space="preserve"> Lô 2-9 A1, Khu công nghiệp Trà Nóc 2, phường Phước Thới, quận Ô Môn, thành phố Cần Thơ</t>
  </si>
  <si>
    <t>Công ty TNHH Hải sản Thanh Thế </t>
  </si>
  <si>
    <t>Lô 16A9, Khu công nghiệp Trà Nóc 1, phường Trà Nóc, quận Bình Thủy, thành phố Cần Thơ</t>
  </si>
  <si>
    <t>Bệnh viện Đa khoa thành phố Cần Thơ</t>
  </si>
  <si>
    <t>Số 04 Châu Văn Liêm , P. An Lạc, Q. Ninh Kiều, TP. Cần Thơ</t>
  </si>
  <si>
    <t>Bệnh viện Hoàn Mỹ Cửu Long</t>
  </si>
  <si>
    <t>Số 20, đường Võ Nguyên Giáp Q. Cái Răng, TP. Cần Thơ</t>
  </si>
  <si>
    <t>Bênh viện Quốc tế Phương Châu</t>
  </si>
  <si>
    <t>Đường Nguyễn Văn Cừ, quận Ninh Kiều, TP. Cần Thơ</t>
  </si>
  <si>
    <t>Tỉnh(thành phố)/Tổ chức</t>
  </si>
  <si>
    <t>Tên công trình/cơ sở xả thải</t>
  </si>
  <si>
    <t>Vị trí công trình, xả thải</t>
  </si>
  <si>
    <t>Thành phố Hồ Chí Minh</t>
  </si>
  <si>
    <t>Công ty TNHH Nhà máy bia Việt Nam</t>
  </si>
  <si>
    <t>Nhà máy bia Việt Nam</t>
  </si>
  <si>
    <t>Phường Thới An, Quận 12, tp Hồ Chí Minh</t>
  </si>
  <si>
    <t>Nhà máy bia Sài Gòn - Củ chi</t>
  </si>
  <si>
    <t>Tân Hội, Củ Chi, tp. Hồ Chí Minh</t>
  </si>
  <si>
    <t>Chi nhánh Tổng công ty cấp nước Sài Gòn – TNHHMTV Nhà máy nước Tân Hiệp</t>
  </si>
  <si>
    <t>Nhà máy nước Tân Hiệp</t>
  </si>
  <si>
    <t>Tân Hiệp, Hoóc Môn, tp. Hồ Chí Minh</t>
  </si>
  <si>
    <t>Công ty cổ phần B.O.O nước Thủ Đức</t>
  </si>
  <si>
    <t>Nhà máy nước B.O.O Thủ Đức</t>
  </si>
  <si>
    <t>Linh Trung, Thủ Đức, tp. Hồ Chí Minh</t>
  </si>
  <si>
    <t>Sản xuất giấy</t>
  </si>
  <si>
    <t>Công ty TNHH MTV Quản lý khai thác dịch vụ thủy lợi thành phố HCM</t>
  </si>
  <si>
    <t>Tân An Hội, Củ Chi, tp. Hồ Chí Minh</t>
  </si>
  <si>
    <t>Công ty Cổ phần Dệt may Đầu tư Thương mại Thành Công</t>
  </si>
  <si>
    <t>Tây Thạch, Tân Phú, tp.Hồ chí Minh</t>
  </si>
  <si>
    <t>Công ty TNHH Sản xuất thương mại dịch vụ xuất nhập khẩu Nhật Nhật Nam</t>
  </si>
  <si>
    <t>KCN Tân Tạo, Bình Tân, tp.Hồ Chí Minh</t>
  </si>
  <si>
    <t>Tỉnh Đồng Nai</t>
  </si>
  <si>
    <t>Nhà máy nước Thủ Đức</t>
  </si>
  <si>
    <t>Hóa An, tp Biên Hòa, tỉnh Đồng Nai</t>
  </si>
  <si>
    <t>ÂpVàm, Thiện Tân, Vĩnh Cửu, tỉnh Đồng Nai</t>
  </si>
  <si>
    <t>Tỉnh Quảng Ninh</t>
  </si>
  <si>
    <t>Sở Tài nguyên và Môi trường tỉnh Quảng Ninh</t>
  </si>
  <si>
    <t>Tầng 7, toà nhà Liên cơ số 2, phường Hồng Hà, thành phố Hạ Long, tỉnh Quảng Ninh</t>
  </si>
  <si>
    <t>Công tác quản lý tổng hợp tài nguyên, môi trường biển và hải đảo</t>
  </si>
  <si>
    <t>Công ty Cổ phần Cảng Quảng Ninh</t>
  </si>
  <si>
    <t>Số 1, Khu công nghiệp Cái Lân, phường Bãi Cháy, thành phố Hạ Long, tỉnh Quảng Ninh</t>
  </si>
  <si>
    <t>Thực hiện các quy định pháp luật về bảo vệ môi trường và khai thác, sử dụng tài nguyên biển</t>
  </si>
  <si>
    <t>Công ty Cổ phần Nhiệt điện Cẩm Phả - TKV</t>
  </si>
  <si>
    <t>Phường Cẩm Thịnh, thành phố Cẩm Phả, tỉnh Quảng Ninh</t>
  </si>
  <si>
    <t>Công ty Cổ phần sửa chữa tàu biển Nosco - Vinalines</t>
  </si>
  <si>
    <t>Xã Tiền Phong, thị xã Quảng Yên, tỉnh Quảng Ninh</t>
  </si>
  <si>
    <t>Tỉnh (thành phố)/Tổ chức, cá nhân</t>
  </si>
  <si>
    <t>Giấy phép số</t>
  </si>
  <si>
    <t>Loại khoáng sản</t>
  </si>
  <si>
    <t>Vị trí mỏ</t>
  </si>
  <si>
    <t>Công ty cổ phần Xi măng Bút Sơn</t>
  </si>
  <si>
    <t>1609/GP-BTNMT ngày 06/9/2010</t>
  </si>
  <si>
    <t>Đá vôi làm XM</t>
  </si>
  <si>
    <t>Mỏ Rừng Bương, xã Liên Sơn, huyện Kim Bảng</t>
  </si>
  <si>
    <t>1169 GP-BTNMT ngày 20/06/2011</t>
  </si>
  <si>
    <t>Đá sét làm XM</t>
  </si>
  <si>
    <t>Ba Sao, xã Liên Sơn, thị trấn Ba Sao, xã Liên Sơn, huyện Kim Bảng</t>
  </si>
  <si>
    <t>Công ty cổ phần Xi măng Hoàng Long</t>
  </si>
  <si>
    <t>1604/GP-BTNMT ngày 12/8/2008</t>
  </si>
  <si>
    <t>Thanh Nghị, huyện Thanh Liêm</t>
  </si>
  <si>
    <t>Công ty cổ phần Xi măng Hòa Phát (nay là Công ty cổ phần XM Vissai Hà Nam)</t>
  </si>
  <si>
    <t>14/GP-BTNMT ngày 08/01/2010</t>
  </si>
  <si>
    <t>Thung Hóp xã Thanh Thủy, thị trấn Kiện Khê, huyện Thanh Liêm và xã Thanh Sơn, huyện Kim Bảng</t>
  </si>
  <si>
    <t>104/GP-BTNMT ngày 23/01/2017</t>
  </si>
  <si>
    <t>Thanh Tân, xã Thanh Tân, huyện Thanh Liêm</t>
  </si>
  <si>
    <t>2416/GP-BTNMT ngày 16/12/2009</t>
  </si>
  <si>
    <t>Núi Đọ, xã Thanh Lưu, huyện Thanh Liêm</t>
  </si>
  <si>
    <t>Công ty CP Xi măng Kiện Khê</t>
  </si>
  <si>
    <t>1502/GP-BTNMT ngày 11/09/2012</t>
  </si>
  <si>
    <t>thị trấn Kiện Khê và xã Thanh Thủy, huyện Thanh Liêm</t>
  </si>
  <si>
    <t>Công ty cổ phần Đầu tư Thành Thắng Group</t>
  </si>
  <si>
    <t>2226/GP-BTNMT ngày 15/9/2017</t>
  </si>
  <si>
    <t>xã Thanh Nghị, huyện Thanh Liêm</t>
  </si>
  <si>
    <t>Tỉnh Thanh Hóa</t>
  </si>
  <si>
    <t>Công ty Khoáng sản Thanh Hóa (Công ty TNHH MTV XM Vicem Tam Điệp)</t>
  </si>
  <si>
    <t>1666/GP-ĐCKS ngày 23/7/2001</t>
  </si>
  <si>
    <t>Sét xi măng</t>
  </si>
  <si>
    <t>Quyền Cây, huyện Hà Trung, tỉnh Thanh Hóa</t>
  </si>
  <si>
    <t>Công ty CP xi măng Bỉm Sơn</t>
  </si>
  <si>
    <t>1259/GP-BTNMT ngày 25/5/2017</t>
  </si>
  <si>
    <t>Mỏ đá vôi Yên Duyên phường Đông Sơn, thị xã Bỉm Sơn, tỉnh Thanh Hóa</t>
  </si>
  <si>
    <t>133-Đv-ĐS ngày 06/4/1993</t>
  </si>
  <si>
    <t>Mỏ sét Cổ Đam phường Ba Đình và Lam Sơn, thị xã Bỉm Sơn, tỉnh Thanh Hóa</t>
  </si>
  <si>
    <t>724/GP-BTNMT ngày 14/5/2013</t>
  </si>
  <si>
    <t>khu vực Tam Diên, thuộc phường Đông Sơn, thị xã Bỉm Sơn, tỉnh Thanh Hóa</t>
  </si>
  <si>
    <t>Công ty CP Xi măng Công Thanh</t>
  </si>
  <si>
    <t>2060/GP- BTNMT ngày 29/11/2012</t>
  </si>
  <si>
    <t>xã Thanh Kỳ, huyện Như Thanh và xã Tân Trường, huyện Tĩnh Gia, tỉnh Thanh Hóa</t>
  </si>
  <si>
    <t>2062/GP- BTNMT ngày 29/11/2012</t>
  </si>
  <si>
    <t>xã Thanh Kỳ, huyện Như Thanh, tỉnh Thanh Hóa</t>
  </si>
  <si>
    <t>309/GP-BTNMT ngày 29/01/2018</t>
  </si>
  <si>
    <t>Nga Sơn, xã Hà Vinh, huyện Hà Trung, tỉnh Thanh Hóa</t>
  </si>
  <si>
    <t>310/GP-BTNMT ngày 29/01/2018</t>
  </si>
  <si>
    <t>Lam Sơn, xã Hà Vinh, huyện Hà Trung, tỉnh Thanh Hóa</t>
  </si>
  <si>
    <t>Cty cổ phần Xi măng Vicem Hoàng Mai (tên cũ: Cty Xi măng Nghệ An)</t>
  </si>
  <si>
    <t>1099 QĐ/QLTN ngày 24/10/1995</t>
  </si>
  <si>
    <t>Hoàng Mai B, xã Quỳnh Thiện, Quỳnh Lưu</t>
  </si>
  <si>
    <t>1306/QĐ-ĐCKS  ngày 01/07/1998</t>
  </si>
  <si>
    <t>Quỳnh Vinh, Quỳnh Lưu</t>
  </si>
  <si>
    <t>Cty LD Xi măng Nghi Sơn</t>
  </si>
  <si>
    <t>982 QĐ/QLTN ngày 09/04/1996</t>
  </si>
  <si>
    <t>Nam mỏ Hoàng Mai A, Quỳnh Lưu</t>
  </si>
  <si>
    <t>2547 QĐ/QLTN ngày 14/09/1996</t>
  </si>
  <si>
    <t>Bắc Hoàng Mai A, Quỳnh Lưu</t>
  </si>
  <si>
    <t>Cty cổ phần Xi măng Sông Lam 2 (tên cũ: Cty cổ phần Xi măng dầu khí Nghệ An; NM Xi măng 12/9)</t>
  </si>
  <si>
    <t>2907/QĐ-ĐCKS  ngày 30/12/1997</t>
  </si>
  <si>
    <t>Bắc Kim Nhan, xã Hội Sơn, Anh Sơn</t>
  </si>
  <si>
    <t>2908/QĐ-ĐCKS  ngày 30/12/1997</t>
  </si>
  <si>
    <t>Công ty cổ phần xi măng Sông Lam</t>
  </si>
  <si>
    <t>1698/GP-BTNMT ngày 13/07/2017</t>
  </si>
  <si>
    <t>xã Bài Sơn và xã Hồng Sơn, huyện Đô Lương</t>
  </si>
  <si>
    <t>1700/GP-BTNMT ngày 17/07/2017</t>
  </si>
  <si>
    <t>xã Bài Sơn và xã Văn Sơn, huyện Đô Lương</t>
  </si>
  <si>
    <t>Công ty cổ phần xi măng Fico Tây Ninh</t>
  </si>
  <si>
    <t>Số 922/GP-BTNMT ngày 28/4/2017</t>
  </si>
  <si>
    <t>Đá vôi XM</t>
  </si>
  <si>
    <t>Mỏ đá vôi Scroc Con Trăng, xã Tân Hoà, huyện Tân Châu</t>
  </si>
  <si>
    <t>Tỉnh Bình Phước</t>
  </si>
  <si>
    <t>Công  ty CP xi măng Hà Tiên 1</t>
  </si>
  <si>
    <t>1008/GP-BTNMT ngày 03/7/2007</t>
  </si>
  <si>
    <t>Mỏ đá vôi Tà Thiết, xã Lộc Thành, huyện Lộc Ninh</t>
  </si>
  <si>
    <t>Công ty cổ phần xi măng Kiên Giang</t>
  </si>
  <si>
    <t>2540/GP-BTNMT ngày 12/11/2014</t>
  </si>
  <si>
    <t>Đá vôi</t>
  </si>
  <si>
    <t>Khu vực phía Nam núi Khoe Lá, xã Bình An, huyện Kiên Lương</t>
  </si>
  <si>
    <t>Công ty TNHH Siam City Cement (Việt Nam)</t>
  </si>
  <si>
    <t>535/QĐ/QLTN ngày 20/6/1995</t>
  </si>
  <si>
    <t>Núi Bãi Voi, Cây Xoài, xã Bình An, huyện Kiên Lương</t>
  </si>
  <si>
    <t>536/QĐ/QLTN ngày 20/6/1995</t>
  </si>
  <si>
    <t>Núi Khoe Lá, xã Bình An, huyện Kiên Lương</t>
  </si>
  <si>
    <t>Công ty CP xi măng Hà Tiên 1</t>
  </si>
  <si>
    <t>275/QĐ-ĐCKS ngày 06/2/1999</t>
  </si>
  <si>
    <t>Núi Túc Khối, xã Dương Hòa, huyện Kiên Lương</t>
  </si>
  <si>
    <t>Công ty cổ phần xi măng Hà Tiên 2 (nay là Công ty CP XM Hà Tiên 1)</t>
  </si>
  <si>
    <t>1272/GP-ĐCKS ngày 29/5/2002</t>
  </si>
  <si>
    <t>Núi Trầu, Núi Còm, xã Hòa Điền, huyện Kiên Lương</t>
  </si>
  <si>
    <t>Công ty CP Phân bón và Hóa chất Cần Thơ</t>
  </si>
  <si>
    <t>2337/GP-BTNMT ngày 11/9/2015</t>
  </si>
  <si>
    <t>Khu vực phía nam núi Kheo Lá, xã Bình An, huyện Kiên Lương</t>
  </si>
  <si>
    <t>Cty TNHH An Phát</t>
  </si>
  <si>
    <t>1275/GP-UBND ngày13/6/2011</t>
  </si>
  <si>
    <t>Mỏ Plumpo Nnỏ, thị trấn Kiên Lương, huyện Kiên Lương</t>
  </si>
  <si>
    <t>Cty CP KTKS &amp; XD Miền Nam</t>
  </si>
  <si>
    <t>1491/GP-UB ngày 07/7/2014</t>
  </si>
  <si>
    <t>Mỏ Xà Ngách, thị trấn Kiên Lương, huyện Kiên Lương</t>
  </si>
  <si>
    <t>1298/GP-UBND ngày 16/6/2014</t>
  </si>
  <si>
    <t>Mỏ Pnumpo, thị trấn Kiên Lương, huyện Kiên Lương</t>
  </si>
  <si>
    <t>Cty TNHH Đức Quân</t>
  </si>
  <si>
    <t>31/GP-UBND ngày 07/01/2016</t>
  </si>
  <si>
    <t>Mỏ Núi Túc Khối, xã Dương Hòa, huyện Kiên Lương</t>
  </si>
  <si>
    <t>Công ty TNHH Hương Hải Group</t>
  </si>
  <si>
    <t>612/GP-UBND ngày 20/3/2017</t>
  </si>
  <si>
    <t>mỏ đá vôi núi Lò Vôi Lớn, xã Bình An, huyện Kiên Lương</t>
  </si>
  <si>
    <t>Công ty Cổ phần xi măng Hà Tiên</t>
  </si>
  <si>
    <t>2773/GP-UBND ngày 20/12/2017</t>
  </si>
  <si>
    <t>Công ty cổ phần xi măng Đồng Lâm</t>
  </si>
  <si>
    <t>1708/GP-BTNMT ngày 31/8/2009</t>
  </si>
  <si>
    <t>Đá vôi làm xi măng</t>
  </si>
  <si>
    <t>xã Phong Xuân, huyện Phong Điền, tỉnh Thừa Thiên Huế</t>
  </si>
  <si>
    <t xml:space="preserve">Công ty hữu hạn xi măng Luks </t>
  </si>
  <si>
    <t>575/GP-BTNMT ngày 26/4/2012</t>
  </si>
  <si>
    <t>Đá vôi làm xi  măng</t>
  </si>
  <si>
    <t>Văn Xá, xã Hương Văn, thị xã Hương Trà, tỉnh Thừa Thiên Huế</t>
  </si>
  <si>
    <t xml:space="preserve">1709/GP-BTNMT ngày 31/8/2009 </t>
  </si>
  <si>
    <t>Đá sét phụ gia xi măng</t>
  </si>
  <si>
    <t>xã Phong Xuân và xã Phong An, huyện Phong Điền, tỉnh Thừa Thiên Huế</t>
  </si>
  <si>
    <t>Tỉnh Quảng Nam</t>
  </si>
  <si>
    <t>Công ty cổ phần Tập đoàn ThaiGroup</t>
  </si>
  <si>
    <t>2760/GP-BTNMT ngày 03/12/2014</t>
  </si>
  <si>
    <t>Đá vôi xi măng</t>
  </si>
  <si>
    <t>Thị trấn Thạnh Mỹ, huyện Nam Giang, tỉnh Quảng Nam</t>
  </si>
  <si>
    <t>Tp. Hồ Chí Minh</t>
  </si>
  <si>
    <t>Công ty TNHH TM SX Dương Dung</t>
  </si>
  <si>
    <t>Công ty TNHH MTV Nam Nga Phước</t>
  </si>
  <si>
    <t>Lô số 8, khu G, đường N4, KCN An Hạ, xã Phạm Văn Hai, huyện Bình Chánh, Tp. Hồ Chí Minh.</t>
  </si>
  <si>
    <t>Công ty TNHH Một thành viên Đóng tàu và Thương mại Petrolimex</t>
  </si>
  <si>
    <t>267/4 Nguyễn Bình, xã Phú Xuân, Nhà Bè, Tp. Hồ Chí Minh.</t>
  </si>
  <si>
    <t>Công ty TNHH Siam City Cement Việt Nam</t>
  </si>
  <si>
    <t>Công ty TNHH Môi trường Sen Vàng</t>
  </si>
  <si>
    <t>Ấp 1B, xã Chánh Hòa Phú, huyện Bến Cát, tỉnh Bình Dương.</t>
  </si>
  <si>
    <t>Ấp Tân Hưng Phú, xã Tân Hòa Tây, huyện Tân Phước, tỉnh Tiền Giang.</t>
  </si>
  <si>
    <t>Công ty Cổ phần Môi trường Thảo Dương Xanh</t>
  </si>
  <si>
    <t>Tỉnh An Giang</t>
  </si>
  <si>
    <t>Công ty TNHH MTV Môi trường đô thị An Giang</t>
  </si>
  <si>
    <t>27 Nguyễn Thị Minh Khai, phường Mỹ Long, thành phố Long Xuyên, tỉnh An Giang.</t>
  </si>
  <si>
    <t>Công ty TNHH Sản xuất Dịch vụ Thương mại Môi trường xanh (cơ sở tại Hải Dương)</t>
  </si>
  <si>
    <t>Lô 15 KCN Nam Sách, xã Ái Quốc, huyện Nam Sách, Tp.Hải Dương, tỉnh Hải Dương.</t>
  </si>
  <si>
    <t>Công ty TNHH Saehan Green Vina</t>
  </si>
  <si>
    <t>CCN Ba Hàng, xã Nam Đồng, thành phố Hải Dương.</t>
  </si>
  <si>
    <t>Công ty Cổ phần Tập Đoàn Thành Công</t>
  </si>
  <si>
    <t>CCN Hiệp Sơn, xã Hiệp Sơn, huyện Kinh Môn, tỉnh Hải Dương.</t>
  </si>
  <si>
    <t>Công ty Cổ phần Môi trường Xanh Minh Phúc</t>
  </si>
  <si>
    <t>Khu 6, thị trấn Kẻ Sặt, huyện Bình Giang, tỉnh Hải Dương.</t>
  </si>
  <si>
    <t>Tỉnh Hưng Yên</t>
  </si>
  <si>
    <t>Công ty cổ phần Đầu tư và Phát triển công nghiệp &amp; môi trường Việt Nam</t>
  </si>
  <si>
    <t>Cụm công nghiệp Tân Quang, Huyện Văn Lâm, tỉnh Hưng Yên.</t>
  </si>
  <si>
    <t>Tỉnh Thái Nguyên</t>
  </si>
  <si>
    <t>Công ty Cổ phần Môi trường Việt Xuân Mới</t>
  </si>
  <si>
    <t>Xóm 2, xã Minh Đức, thị xã  Phổ Yên, tỉnh Thái Nguyên</t>
  </si>
  <si>
    <t>Tp. Hà Nội</t>
  </si>
  <si>
    <t>Công ty cổ phần thương mại, sản xuất và xuất nhập khẩu JTEK</t>
  </si>
  <si>
    <t>Thôn Đồng Dầu, xã Dục Tú, huyện Đông Anh, thành phố Hà Nội.</t>
  </si>
  <si>
    <t>Tỉnh Quảng Ngãi</t>
  </si>
  <si>
    <t>Công ty cổ phần cơ điện môi trường LILAMA</t>
  </si>
  <si>
    <t xml:space="preserve">Khu liên hiệp xử lý chất thải rắn, thôn Trì Bình, xã Bình Nguyên, huyện Bình Sơn, tỉnh Quảng Ngãi. </t>
  </si>
  <si>
    <t>XVIII</t>
  </si>
  <si>
    <t>Quảng Bình và Phú Yên</t>
  </si>
  <si>
    <t xml:space="preserve">Thành phố Đà Nẵng </t>
  </si>
  <si>
    <t>Xã Nhơn Hòa, thị xã An Nhơn, tỉnh Bình Định</t>
  </si>
  <si>
    <t>ấp Tân Long, xã Hòa Thành, huyện Lai Vung, tỉnh Đồng Tháp</t>
  </si>
  <si>
    <t>Lô C, KCN Sa Đéc, Tp. Sa Đéc, tỉnh Đồng Tháp</t>
  </si>
  <si>
    <t>Chi nhanh Tổng Công ty Cổ phần Bia - Rượu - Nước giải khát Sài Gòn – Nhà máy bia Sài Gòn - Củ Chi</t>
  </si>
  <si>
    <t>Thanh tra việc chấp hành các quy định của pháp luật về tài nguyên nước trong hoạt động thăm dò, khai thác, sử dụng tài nguyên nước, xả nước thải vào nguồn nước một số đơn vị khai thác, sử dụng nước đa mục tiêu, có quy mô lớn và phục vụ cấp nước cho đô thị</t>
  </si>
  <si>
    <t>Đối tượng cụ thể tại Phụ lục 10 đính kèm</t>
  </si>
  <si>
    <t>Công ty Công ty Cổ phần kinh doanh nước sạch số 2 Hải Phòng</t>
  </si>
  <si>
    <t>Thanh Hoá</t>
  </si>
  <si>
    <t>Công ty TNHHMTV khai thác công trình thủy lợi Sông Chu</t>
  </si>
  <si>
    <t>Quảng Ngãi</t>
  </si>
  <si>
    <t>Công Ty TNHH MTV Khai thác công trình thủy lợi Quảng Ngãi</t>
  </si>
  <si>
    <t>978 Quang Trung - Phường Chánh Lộ - Thành phố Quảng Ngãi -  Tỉnh  Quảng Ngãi</t>
  </si>
  <si>
    <t>Công ty CP Cấp thoát nước và Xây dựng Quảng Ngãi</t>
  </si>
  <si>
    <t>17 Phan Chu Trinh, phường Chánh Lộ, thành phố Quảng Ngãi</t>
  </si>
  <si>
    <t>Trung tâm Nước sinh hoạt và VSMT nông thôn Quảng Ngãi</t>
  </si>
  <si>
    <t>51 Phan Chu Trinh, thành phố Quảng Ngãi, tỉnh Quảng Ngãi</t>
  </si>
  <si>
    <t>Công ty Cổ phần Vinaconex Dung Quất</t>
  </si>
  <si>
    <t>Thôn Tân An, xã Bình Trị, huyện Bình Sơn, tỉnh Quảng Ngãi</t>
  </si>
  <si>
    <t>Công ty CP Cấp nước Phú Mỹ</t>
  </si>
  <si>
    <t>Quốc lộ 51, ấp Ngọc Hà, thị trấn Phú Mỹ, huyện Tân Thành, Bà Rịa - Vũng Tàu</t>
  </si>
  <si>
    <t>Thành phố Hải Phòng</t>
  </si>
  <si>
    <t>TP Hải Phòng, các tỉnh Thanh Hoá, Quảng Ngãi, Bà Rịa - Vũng Tàu</t>
  </si>
  <si>
    <t>Bà Rịa - Vũng Tàu</t>
  </si>
  <si>
    <t>Công ty CP cấp nước Hải Phòng</t>
  </si>
  <si>
    <t>Số 54 Đinh Tiên Hoàng, quận Hồng Bàng</t>
  </si>
  <si>
    <t>Thôn Nho Gia, xã Tân Tiến, huyện An Dương</t>
  </si>
  <si>
    <t>Công ty TNHH MTV Khai thác công trình thủy lợi Đa Độ</t>
  </si>
  <si>
    <t>385 thị trấn Trường Sơn, huyện An Lão</t>
  </si>
  <si>
    <t>Công ty TNHH MTV Khai thác công trình thủy lợi An Hải</t>
  </si>
  <si>
    <t>Số 781 Đại lộ Tôn Đức Thắng, phường Sở Dầu, quận Hồng Bàng</t>
  </si>
  <si>
    <t>Công ty TNHH MTV Khai thác công trình thủy lợi Thủy Nguyên</t>
  </si>
  <si>
    <t>Thôn Trịnh Xá, xã Thiên Hương, huyện Thủy Nguyên</t>
  </si>
  <si>
    <t>Công ty TNHH MTV Khai thác công trình thủy lợi Tiên Lãng</t>
  </si>
  <si>
    <t xml:space="preserve">Số 303 -  Khu 5 Thị trấn Tiên Lãng, Huyện Tiên Lãng </t>
  </si>
  <si>
    <t>Công ty TNHH MTV Khai thác công trình thủy lợi Vĩnh Bảo</t>
  </si>
  <si>
    <t>Số 12, ngõ 256 phố Đông Thái, thị trấn Vĩnh Bảo, huyện Vĩnh Bảo</t>
  </si>
  <si>
    <t>Kon Tum</t>
  </si>
  <si>
    <t>Sơn La</t>
  </si>
  <si>
    <t>Tổ chức khảo sát, lựa chọn đối tượng cụ thể trình Bộ trưởng xem xét, quyết định trước khi ban hành quyết định thành lập đoàn thanh tra</t>
  </si>
  <si>
    <t>TỈNH BẮC GIANG</t>
  </si>
  <si>
    <t>Công ty Cổ phần Nhiệt điện An Khánh Bắc Giang</t>
  </si>
  <si>
    <t>Xã Vũ Xá, huyện Lục Nam, tỉnh Bắc Giang</t>
  </si>
  <si>
    <t>Công ty Phát triển hạ tầng khu công nghiệp tỉnh Bắc Giang - chủ đầu tư KCN Đình Trám và KCN Song Khê - Nội Hoàng phía Bắc</t>
  </si>
  <si>
    <t>Lô HC, Khu phía Bắc KCN Song Khê, Xã Song Khê, Thành phố Bắc Giang, Tỉnh Bắc Giang</t>
  </si>
  <si>
    <t>Công ty TNHH Fugiang - chủ đầu KCN Vân Trung</t>
  </si>
  <si>
    <t>KCN Vân Trung, huyện Việt Yên, tỉnh Bắc Giang.</t>
  </si>
  <si>
    <t>Công ty Cổ phần Xử lý
 tái chế chất thải công nghiệp Hòa Bình</t>
  </si>
  <si>
    <t>Xã Nham Sơn, huyện Yên Dũng, tỉnh Bắc Giang</t>
  </si>
  <si>
    <t>Công ty TNHH 
Minh Hoàng Long (Chủ đầu tư CCN Việt Tiến, huyện Việt Yên, tỉnh Bắc Giang)</t>
  </si>
  <si>
    <t>Huyện Việt Yên, tỉnh Bắc Giang</t>
  </si>
  <si>
    <t>Kinh doanh hạ tầng CCN</t>
  </si>
  <si>
    <t>Công ty Cổ phần số 1 đô thị 1 Hà Nội (Chủ đầu tư xây dựng và kinh doanh hạ tầng làng nghề Mai Hương)</t>
  </si>
  <si>
    <t>Huyện Hiệp Hòa, tỉnh Bắc Giang</t>
  </si>
  <si>
    <t>Kinh doanh hạ tầng làng nghề</t>
  </si>
  <si>
    <t>Công ty TNHH Đầu Tư
 Capella Bắc Giang (Chủ đầu tư Cụm Công nghiệp Nham Sơn - Yên Lư)</t>
  </si>
  <si>
    <t>Huyện Yên Dũng, tỉnh Bắc Giang</t>
  </si>
  <si>
    <t xml:space="preserve">Công ty nhiệt điện Sơn Động - Vinacomin </t>
  </si>
  <si>
    <t>Thôn Đồng Rì, TT. Thanh Sơn, H. Sơn Động, tỉnh Bắc Giang</t>
  </si>
  <si>
    <t>Công ty TNHH một thành viên 45</t>
  </si>
  <si>
    <t>Bệnh viện đa khoa tỉnh Bắc Giang</t>
  </si>
  <si>
    <t>Đường Lê Lợi, thành phố Bắc Giang, tỉnh Bắc Giang</t>
  </si>
  <si>
    <t>Công ty Cổ phần 
Tập đoàn Phú Mỹ (KCN Hòa Phú)</t>
  </si>
  <si>
    <t>Xã Châu Minh, xã Mai Đình, huyện Hiệp Hòa, tỉnh Bắc Giang</t>
  </si>
  <si>
    <t>Công ty Cổ phần Thép Phương Bắc</t>
  </si>
  <si>
    <t>Lô B1, KCN Song Khê – Nội Hoàng – Huyện Yên Dũng – Tỉnh Bắc Giang</t>
  </si>
  <si>
    <t xml:space="preserve">Công ty Cổ phần phân đạm và hóa chất Hà Bắc </t>
  </si>
  <si>
    <t>P. Thọ Xương, TP Bắc Giang, tỉnh Bắc Giang</t>
  </si>
  <si>
    <t>Phân bón, hóa chất</t>
  </si>
  <si>
    <t>Công ty cổ phần
 Xuất nhập khẩu Bắc Giang (Chủ đầu tư CCN Việt Nhật)</t>
  </si>
  <si>
    <t xml:space="preserve">Công ty TNHH Việt Thắng </t>
  </si>
  <si>
    <t>Đường Hoàng Văn Thụ, X. Xương Giang, TP Bắc Giang, tỉnh Bắc Giang</t>
  </si>
  <si>
    <t>Sản xuất thuốc BVTV hóa học</t>
  </si>
  <si>
    <t>Công ty Cổ phần Khu công nghiệp Sài Gòn - Bắc Giang</t>
  </si>
  <si>
    <t>Khu Công nghiệp (KCN) Quang Châu, huyện Việt Yên, tỉnh Bắc Giang</t>
  </si>
  <si>
    <t>Bệnh viện Sản nhi</t>
  </si>
  <si>
    <t>Đường Lê Lợi, phường Dĩnh Kế, thành phố Bắc Giang, tỉnh Bắc Giang</t>
  </si>
  <si>
    <t>Bệnh viện Phổi</t>
  </si>
  <si>
    <t>Song Mai – Thành phố Bắc Giang. Tỉnh Bắc Giang</t>
  </si>
  <si>
    <t>Bệnh viện Ung bướu</t>
  </si>
  <si>
    <t>Xã Tân Mỹ - Thành phố Bắc Giang – Tỉnh Bắc Giang</t>
  </si>
  <si>
    <t>Bệnh viện Nội tiết</t>
  </si>
  <si>
    <t>Xã Tân Mỹ -TP Bắc Giang, tỉnh Bắc Giang</t>
  </si>
  <si>
    <t>Công ty TNHH E-Park</t>
  </si>
  <si>
    <t>CCN Hợp Thịnh, huyện Hiệp Hòang</t>
  </si>
  <si>
    <t>BẮC KẠN</t>
  </si>
  <si>
    <t>Công ty Phát triển hạ tầng KCN Bắc Kạn</t>
  </si>
  <si>
    <t>Xã Thanh Bình, huyện Chợ Mới, tỉnh Bắc Kạn</t>
  </si>
  <si>
    <t xml:space="preserve">Công ty TNHH MTV Kim loại màu Bắc Kạn </t>
  </si>
  <si>
    <t>xã Bản Thi, huyện Chợ Đồn, tỉnh Bắc Kạn</t>
  </si>
  <si>
    <t>Công ty Cổ phần Vương Anh</t>
  </si>
  <si>
    <t>Bản Phắng 1, xã Trung Hòa, thị trấn Nà Phặc, huyện Ngân Sơn, tỉnh Bắc Kạn</t>
  </si>
  <si>
    <t>Công ty TNHH Ngọc Linh - chủ đầu tư dự án Khai thác mỏ quặng chì kẽm Ba Bồ</t>
  </si>
  <si>
    <t>Xã Ngọc Phái, Chợ Đồn, Bắc Kạn</t>
  </si>
  <si>
    <t>Ban quản lý Khu kinh tế tỉnh Lào Cai - chủ đầu tư KCN Tằng Loỏng</t>
  </si>
  <si>
    <t>Bệnh viện Đa khoa số I tỉnh Lào Cai</t>
  </si>
  <si>
    <t>Thành phố Lào Cai, Lào Cai</t>
  </si>
  <si>
    <t>Công ty Cổ phần Xi măng Vicem Hoàng Mai</t>
  </si>
  <si>
    <t>phường Quỳnh Thiện, thị xã Hoàng Mai, tỉnh Nghệ An</t>
  </si>
  <si>
    <t>Nhà máy xi măng Sông Lam (trạm nghiền xi măng Nghi  Thiết) - Công ty Cổ phần xi măng Sông Lam</t>
  </si>
  <si>
    <t>Xóm mới, xã Nghi Thiết, huyện Nghi Lộc, tỉnh Nghệ An</t>
  </si>
  <si>
    <t>Xi măng</t>
  </si>
  <si>
    <t>Phường Phú Bài, thị xã Hương Thủy, tỉnh Thừa Thiên Huế</t>
  </si>
  <si>
    <t>Chế biến tinh bột sắn (20 tấn sản phẩm tinh bột sắn/ngày)</t>
  </si>
  <si>
    <t>Công ty Cổ phần Xi măng Đồng Lâm</t>
  </si>
  <si>
    <t>Huyện Phong Điền, tỉnh Thừa Thiên Huế</t>
  </si>
  <si>
    <t>Công ty TNHH Laguna Việt Nam</t>
  </si>
  <si>
    <t>Huyện Phú Lộc, tỉnh Thừa Thiên Huế</t>
  </si>
  <si>
    <t>Sân golf</t>
  </si>
  <si>
    <t>Trung tâm y tế thành phố Huế</t>
  </si>
  <si>
    <t>40 Kim Long, phường Kim Long, thành phố Huế, tỉnh Thừa Thiên Huế</t>
  </si>
  <si>
    <t>Công ty TNHH sản xuất các loại Như Ý</t>
  </si>
  <si>
    <t>Cụm công nghiệp Thủy Phương tại phường Thủy Phương, thị xã Hương Thủy, tỉnh Thừa Thiên Huế</t>
  </si>
  <si>
    <t>Tái chế chất thải</t>
  </si>
  <si>
    <t>Công ty TNHH Vitto (Nhà máy sản xuất frit công suất giai đoạn I - 30.000 tấn sản phẩm/năm)</t>
  </si>
  <si>
    <t>Sản xuất Frit (phụ gia ngành gốm sứ)</t>
  </si>
  <si>
    <t>Công ty TNHH xuất nhập khẩu thủy sản Phú Song Hường</t>
  </si>
  <si>
    <t>xã Phú Thượng, huyện Phú Vang, tỉnh Thừa Thiên Huế</t>
  </si>
  <si>
    <t>Công ty Cổ phần Đầu tư dệt may Thiên An Phát</t>
  </si>
  <si>
    <t>KCN Phú Bài, phường Phú Bài, thị xã Hương Thủy, tỉnh Thừa Thiên Huế</t>
  </si>
  <si>
    <t>Công ty Cổ phần Thủy điện Miền Trung (Nhà máy Thủy điện A Lưới).</t>
  </si>
  <si>
    <t>Địa chỉ Công ty: Lô 57B, Đường số 6, KCN Đà Nẵng,  Q. Sơn Trà, Tp. Đà Nẵng. Địa chỉ Nhà máy: thôn A Rom, xã Hồng Hạ, h. A Lưới, tỉnh Thừa Thiên Huế.</t>
  </si>
  <si>
    <t>thủy điện</t>
  </si>
  <si>
    <t>Công ty TNHH MTV Hào Hưng Huế</t>
  </si>
  <si>
    <t>Lô CDP 06 KCN La Sơn, xã Lộc Sơn, huyện Phú Lộc, tỉnh Thừa Thiên Huế.</t>
  </si>
  <si>
    <t>sản xuất dăm gỗ</t>
  </si>
  <si>
    <t>Công ty Cổ phần Đầu tư và Thương mại EG</t>
  </si>
  <si>
    <t>Lô DH4, đường số 1, KCN Phú Bài, thị xã Hương Thủy, tỉnh Thừa Thiên Huế</t>
  </si>
  <si>
    <t>chế biến đồ gỗ</t>
  </si>
  <si>
    <t>Công ty dệt may Huế</t>
  </si>
  <si>
    <t>122 Dương Thiệu Tước, thị xã Hương Thuỷ, tỉnh Thừa Thiên Huế</t>
  </si>
  <si>
    <t>Ban quản lý Cụm công nghiệp huyện Hoài Nhơn (Khu chế biến thủy sản tập trung Tam Quan Bắc)</t>
  </si>
  <si>
    <t>Công ty TNHH MTV Nguyên Liêm (Nhà máy chế biến khoai mì Vân Canh)</t>
  </si>
  <si>
    <t>Xã Canh Thuận, huyện Vân Canh, tỉnh Bình Định</t>
  </si>
  <si>
    <t>Chế biến tinh bột sắn: 250 tấn /ngày</t>
  </si>
  <si>
    <t>Công ty CP chế biến tinh bột sắn xuất khẩu Bình Định</t>
  </si>
  <si>
    <t>Thôn Hữu Lộc, xã Mỹ Hiệp, huyện Phù Mỹ, tỉnh Bình Định</t>
  </si>
  <si>
    <t xml:space="preserve">Chế biến tinh bột sắn (120 tấn/ngày) </t>
  </si>
  <si>
    <t>Công ty Cổ phần Đường Bình Định (Nhà máy đường)</t>
  </si>
  <si>
    <t>xã Tây Giang, huyện Tây Sơn, tỉnh Bình Định</t>
  </si>
  <si>
    <t>Chế biến mía đường (Công suất 3.500 tấn mía/ngày)</t>
  </si>
  <si>
    <t>Công Ty CP Thương Mại Sản Xuất Khải Vy Quy Nhơn (Nhà máy chế biến gỗ xuất khẩu Duyên Hải 1)</t>
  </si>
  <si>
    <t>KCN Long Mỹ - Xã Phước Mỹ - Thành phố Quy Nhơn - Bình Định</t>
  </si>
  <si>
    <t>Chế biến gỗ</t>
  </si>
  <si>
    <t>FLC Quy Nhơn beach &amp; Golf Resort</t>
  </si>
  <si>
    <t>Khu 4, Nhơn Lý - Bãi biển Cát Tiến, xã Nhơn Lý Thành phố Quy Nhơn, tỉnh Bình Định</t>
  </si>
  <si>
    <t>Sử dụng thuốc bảo vệ thực vật, khai thác sử dụng nước dưới đất</t>
  </si>
  <si>
    <t>Công ty Cổ phần Thuỷ điện Vĩnh Sơn - Sông Hinh</t>
  </si>
  <si>
    <t>21 Nguyễn Huệ, Tp Qui Nhơn, tỉnh Bình Định</t>
  </si>
  <si>
    <t>Nhà máy Cồn- Rượu. Công ty TNHH rượu Bình Định</t>
  </si>
  <si>
    <t>Bình Tường, Huyện Tây Sơn, tỉnh Bình Định</t>
  </si>
  <si>
    <t>sản xuất cồn, rượu</t>
  </si>
  <si>
    <t>Công ty TNHH Mỹ Tài Bình Định</t>
  </si>
  <si>
    <t>Lô B15 KCN Phú Tài, TP Quy Nhơn, tỉnh Bình Định</t>
  </si>
  <si>
    <t>chế biến gỗ</t>
  </si>
  <si>
    <t xml:space="preserve">Ban Quản lý các công trình trọng điểm tỉnh Bình Định (chủ đầu tư các Nhà máy xử lý nước thải Nhơn Bình, 2A) </t>
  </si>
  <si>
    <t>379 Trần Hưng Đạo, TP. Quy Nhơn, tỉnh Bình Định</t>
  </si>
  <si>
    <t xml:space="preserve">xử lý nước thải </t>
  </si>
  <si>
    <t>Công ty Cổ phần Thủy sản Hoài Nhơn</t>
  </si>
  <si>
    <t>Thôn Thiện Chánh, xã Tam Quan Bắc, huyện Hoài Nhơn, tỉnh Bình Định</t>
  </si>
  <si>
    <t>Công ty Cổ phần Giấy Bình Định</t>
  </si>
  <si>
    <t>KV 7, Phường Nhơn Phú, Tp. Quy Nhơn, tỉnh Bình Định</t>
  </si>
  <si>
    <t>sản xuất giấy</t>
  </si>
  <si>
    <t>Thành phố Cam Ranh, tỉnh Khánh Hòa</t>
  </si>
  <si>
    <t>Công ty TNHH Nhà Máy Tàu Biển Hyundai-Vinashin (Nhà máy đóng tàu Hyundai Vinashin)</t>
  </si>
  <si>
    <t>Số 1 Mỹ Giang, Ninh Phước, Ninh Hòa, Khánh Hòa</t>
  </si>
  <si>
    <t>Đóng tàu biển</t>
  </si>
  <si>
    <t>Công ty Cổ phần Giấy Rạng Đông</t>
  </si>
  <si>
    <t xml:space="preserve">thôn Phước Tuy, xã Diên Phước, huyện Diên Khánh, tỉnh Khánh Hòa </t>
  </si>
  <si>
    <t>Công ty bia San Miguel Việt Nam</t>
  </si>
  <si>
    <t>Quốc lộ 1A, Xã Suối Hiệp, Huyện Diên Khánh, tỉnh Khánh Hòa</t>
  </si>
  <si>
    <t>Công ty TNHH Chế biến và xuất khẩu Thủy sản Cam Ranh</t>
  </si>
  <si>
    <t>thôn Hiệp Thanh, Xã Cam Thịnh Đông, thành phố Cam Ranh, tỉnh Khánh Hòa</t>
  </si>
  <si>
    <t>Công ty CP Cafico Việt Nam</t>
  </si>
  <si>
    <t>35 Nguyễn Trọng Kỷ, Cam Linh, Cam Ranh, tỉnh Khánh Hòa</t>
  </si>
  <si>
    <t>Chi nhánh Công ty Cổ phần Thủy sản Bạc Liêu</t>
  </si>
  <si>
    <t xml:space="preserve"> Lô A9 Khu công nghiệp Suối Dầu, xã Suối Tân, huyện Cam Lâm, Khánh Hòa</t>
  </si>
  <si>
    <t>Công ty TNHH Hải Vương</t>
  </si>
  <si>
    <t>Lô B, Đường Số 1, KCN Suối Dầu, Huyện Cam Lâm, Tỉnh Khánh Hòa</t>
  </si>
  <si>
    <t>Công ty TNHH Thủy Sản Hải Long Nha Trang</t>
  </si>
  <si>
    <t>Lô C, Đường Số 1, KCN Suối Dầu, Huyện Cam Lâm, Tỉnh Khánh Hòa</t>
  </si>
  <si>
    <t>Công ty Cổ phần Vịnh Nha Trang</t>
  </si>
  <si>
    <t>Lô K1, K2, K3 và một phần K4 khu công nghiệp Suối Dầu, Xã Suối Tân, huyện Cam Lâm, tỉnh Khánh Hòa</t>
  </si>
  <si>
    <t>Công Ty Cổ phần Thực phẩm Cam Ranh</t>
  </si>
  <si>
    <t>Lô H1 Khu Công nghiệp Suối Dầu, Xã Suối Tân, Huyện Cam Lâm, Tỉnh Khánh Hòa</t>
  </si>
  <si>
    <t>Công ty TNHH Gallant – Ocean Việt Nam</t>
  </si>
  <si>
    <t xml:space="preserve"> Lô B10 - B11, KCN Suối Dầu, Huyện Cam Lâm, Tỉnh Khánh Hòa </t>
  </si>
  <si>
    <t>Công ty TNHH Hoàn Cầu – Nha Trang</t>
  </si>
  <si>
    <t>TP. Nha Trang, tỉnh Khánh Hòa</t>
  </si>
  <si>
    <t>Du lịch, sân golf</t>
  </si>
  <si>
    <t>Công ty cổ phần Hòn Tằm biển Nha Trang</t>
  </si>
  <si>
    <t>Số 88A Trần Phú, TP. Nha Trang, tỉnh Khánh Hòa</t>
  </si>
  <si>
    <t>Du lịch</t>
  </si>
  <si>
    <t>Công ty TNHH MTV Vinpearl</t>
  </si>
  <si>
    <t>Đảo Hòn Tre, phường Vĩnh Nguyên, TP. Nha Trang, tỉnh Khánh Hòa</t>
  </si>
  <si>
    <t xml:space="preserve">3 Công ty CP Du lịch Sài Gòn - Madagui Xã Mađagui, huyện Đạ Huoai, tỉnh Lâm Đồng Du lịch kết hợp nghỉ dưỡng  Cấp Bộ Đang hoạt động </t>
  </si>
  <si>
    <t>Công ty TNHH Thương mại và sản xuất Tân Phát (Nhà máy giấy Tân Phát)</t>
  </si>
  <si>
    <t>Lô E1 - E2, KCN Phú Hội, xã Phú Hội, huyện Đức Trọng, tỉnh Lâm Đồng</t>
  </si>
  <si>
    <t>Sản xuất giấy và bao bì carton</t>
  </si>
  <si>
    <t>Bệnh viện Y học cổ truyền Bảo Lộc</t>
  </si>
  <si>
    <t>Huyện Bảo Lộc, tỉnh Lâm Đồng</t>
  </si>
  <si>
    <t>Bệnh viện Y học cổ truyền Phạm Ngọc Thạch (Đà Lạt)</t>
  </si>
  <si>
    <t xml:space="preserve">Công ty TNHH Acteam International Copperation (Khu nghỉ dưỡng vui chơi giải trí và sân golf 36 lỗ ) </t>
  </si>
  <si>
    <t>xã Đạ Ròn, huyện Đơn Dương, tỉnh Lâm Đồng</t>
  </si>
  <si>
    <t>Chi nhánh Công ty TNHH OLAM Việt Nam (Nhà máy chế biến ướt cà phê)</t>
  </si>
  <si>
    <t xml:space="preserve"> xã Mê Linh, huyện Lâm Hà, tỉnh Lâm Đồng</t>
  </si>
  <si>
    <t>Chế biến cà phê ướt</t>
  </si>
  <si>
    <t>Ban quản lý khu du lịch hồ Tuyền Lâm</t>
  </si>
  <si>
    <t>15 Phan Như Thạch, Phường 1, Thành phố Đà Lạt, Lâm Đồng</t>
  </si>
  <si>
    <t>nhiều dự án về du lịch</t>
  </si>
  <si>
    <t>Công ty CP Cấp thoát nước Lâm Đồng (nhà máy xử lý nước thải sinh hoạt 12,500m3)</t>
  </si>
  <si>
    <t>50 Hùng Vương, Phường 9, Tp. Đà Lạt, Lâm Đồng</t>
  </si>
  <si>
    <t>Xử lý nước thải TP. Đà Lạt</t>
  </si>
  <si>
    <t>Công trình thủy điện Đồng Nai 3 của Tổng Công ty điện lực Việt Nam EVN</t>
  </si>
  <si>
    <t>xã Lộc Lâm huyện Bảo Lâm, tỉnh Lâm Đồng</t>
  </si>
  <si>
    <t>Công ty Thủy điện Đa Nhim – Hàm Thuận – Đa Mi (công trình thủy điện Hàm Thuận - Đa Mi và Sông Pha)</t>
  </si>
  <si>
    <t>80A Trần Phú - Lộc Sơn - Bảo Lộc - Lâm Đồng</t>
  </si>
  <si>
    <t>Tâp đoàn than khoáng sản Việt Nam - TKV (Công trình thủy điện Đồng Nai 5)</t>
  </si>
  <si>
    <t>xã Lộc Bắc, huyện Bảo Lâm, tỉnh Lâm Đồng</t>
  </si>
  <si>
    <t>Công ty Thủy điện Đồng Nai  (Công trình thủy điện Đồng Nai 3 &amp;4)</t>
  </si>
  <si>
    <t>Bảo Lộc, Lâm Đồng</t>
  </si>
  <si>
    <t>XIX</t>
  </si>
  <si>
    <t>XX</t>
  </si>
  <si>
    <r>
      <t>531 Quốc lộ 1A, Khu phố 4, Bình Hưng Hòa, Bình Tân, Tp Hồ Chí Minh</t>
    </r>
    <r>
      <rPr>
        <b/>
        <sz val="11"/>
        <color indexed="8"/>
        <rFont val="Times New Roman"/>
        <family val="1"/>
      </rPr>
      <t>.</t>
    </r>
  </si>
  <si>
    <r>
      <t>23.</t>
    </r>
    <r>
      <rPr>
        <sz val="11"/>
        <color indexed="8"/>
        <rFont val="Times New Roman"/>
        <family val="1"/>
      </rPr>
      <t xml:space="preserve">  </t>
    </r>
  </si>
  <si>
    <r>
      <t>31.</t>
    </r>
    <r>
      <rPr>
        <sz val="11"/>
        <color indexed="8"/>
        <rFont val="Times New Roman"/>
        <family val="1"/>
      </rPr>
      <t xml:space="preserve"> </t>
    </r>
    <r>
      <rPr>
        <b/>
        <sz val="11"/>
        <color indexed="8"/>
        <rFont val="Times New Roman"/>
        <family val="1"/>
      </rPr>
      <t> </t>
    </r>
  </si>
  <si>
    <t>Thanh tra kết hợp nhiều lĩnh vực</t>
  </si>
  <si>
    <r>
      <t>Công ty Cổ phần Hóa chất Đức Giang Lào Cai</t>
    </r>
    <r>
      <rPr>
        <b/>
        <sz val="12"/>
        <rFont val="Times New Roman"/>
        <family val="1"/>
      </rPr>
      <t xml:space="preserve"> </t>
    </r>
  </si>
  <si>
    <r>
      <t>Chi nhánh Công ty Luyện Đồng Lào Cai</t>
    </r>
    <r>
      <rPr>
        <b/>
        <sz val="12"/>
        <rFont val="Times New Roman"/>
        <family val="1"/>
      </rPr>
      <t xml:space="preserve"> </t>
    </r>
  </si>
  <si>
    <r>
      <t>Công ty Cổ phần Môi trường Khánh Hòa</t>
    </r>
    <r>
      <rPr>
        <b/>
        <sz val="12"/>
        <rFont val="Times New Roman"/>
        <family val="1"/>
      </rPr>
      <t xml:space="preserve">  (</t>
    </r>
    <r>
      <rPr>
        <sz val="12"/>
        <rFont val="Times New Roman"/>
        <family val="1"/>
      </rPr>
      <t>Nhà máy xử lý chất thải công nghiệp, chất thải nguy hại)</t>
    </r>
  </si>
  <si>
    <r>
      <t>Lô m-9</t>
    </r>
    <r>
      <rPr>
        <b/>
        <sz val="12"/>
        <rFont val="Times New Roman"/>
        <family val="1"/>
      </rPr>
      <t> </t>
    </r>
    <r>
      <rPr>
        <sz val="12"/>
        <rFont val="Times New Roman"/>
        <family val="1"/>
      </rPr>
      <t>Khu c mở rộng, KCN Sa Đéc, Tp. Sa Đéc, tỉnh Đồng Tháp</t>
    </r>
  </si>
  <si>
    <t>Hải Phòng, Lào Cai, Nghệ An, Phú Thọ, Quảng Ninh, Thanh Hóa, Bắc Giang, Bắc Kạn và Vĩnh Phúc</t>
  </si>
  <si>
    <t>Lồng ghép với các nội dung: Kiểm tra công tác định giá, bồi thường, hỗ trợ và tái định cư; kiểm tra việc thực hiện quy hoạch, kế hoạch sử dụng đất, chuyển mục đích sử dụng đất</t>
  </si>
  <si>
    <t xml:space="preserve">Lồng ghép với nội dung kiểm tra việc thực hiện quy hoạch, kế hoạch sử dụng đất, chuyển mục đích sử dụng đất </t>
  </si>
  <si>
    <t xml:space="preserve">Lồng ghép với các nội dung: Kiểm tra công tác định giá, bồi thường, hỗ trợ và tái định cư; kiểm tra việc thực hiện quy hoạch, kế hoạch sử dụng đất, chuyển mục đích sử dụng đất </t>
  </si>
  <si>
    <t>Lồng ghép với các nội dung: Kiểm tra công tác định giá, bồi thường, hỗ trợ và tái định cư; kiểm tra kết luận thanh tra</t>
  </si>
  <si>
    <r>
      <t>Tổng kinh phí : 42.462 triệu đồng</t>
    </r>
    <r>
      <rPr>
        <i/>
        <sz val="12"/>
        <rFont val="Times New Roman"/>
        <family val="1"/>
        <charset val="163"/>
      </rPr>
      <t xml:space="preserve"> (Bốn mươi hai tỷ bốn trăm sáu mươi hai triệu đồng)</t>
    </r>
    <r>
      <rPr>
        <sz val="12"/>
        <rFont val="Times New Roman"/>
        <family val="1"/>
        <charset val="163"/>
      </rPr>
      <t>, bao gồm:</t>
    </r>
  </si>
  <si>
    <r>
      <t>triệu đồng (</t>
    </r>
    <r>
      <rPr>
        <i/>
        <sz val="12"/>
        <rFont val="Times New Roman"/>
        <family val="1"/>
      </rPr>
      <t>trong đó: kinh phí thanh tra, kiểm tra đột xuất là 500 triệu đồng)</t>
    </r>
  </si>
  <si>
    <r>
      <t>triệu đồng (</t>
    </r>
    <r>
      <rPr>
        <i/>
        <sz val="12"/>
        <rFont val="Times New Roman"/>
        <family val="1"/>
      </rPr>
      <t>trong đó: kinh phí thanh tra, kiểm tra đột xuất là 3.000 triệu đồng)</t>
    </r>
  </si>
  <si>
    <r>
      <t>triệu đồng (</t>
    </r>
    <r>
      <rPr>
        <i/>
        <sz val="12"/>
        <rFont val="Times New Roman"/>
        <family val="1"/>
      </rPr>
      <t>trong đó: kinh phí thanh tra, kiểm tra đột xuất là 900 triệu đồng)</t>
    </r>
  </si>
  <si>
    <r>
      <t>triệu đồng (</t>
    </r>
    <r>
      <rPr>
        <i/>
        <sz val="12"/>
        <rFont val="Times New Roman"/>
        <family val="1"/>
      </rPr>
      <t>trong đó: kinh phí thanh tra, kiểm tra đột xuất là 10000 triệu đồng)</t>
    </r>
  </si>
  <si>
    <t>1.1. Nguồn kinh phí quản lý hành chính:</t>
  </si>
  <si>
    <t>1.2. Nguồn kinh phí sự nghiệp môi trường:</t>
  </si>
  <si>
    <r>
      <t>triệu đồng (</t>
    </r>
    <r>
      <rPr>
        <i/>
        <sz val="12"/>
        <rFont val="Times New Roman"/>
        <family val="1"/>
      </rPr>
      <t>trong đó: kinh phí thanh tra, kiểm tra đột xuất là 1.000 triệu đồng)</t>
    </r>
  </si>
  <si>
    <r>
      <t>triệu đồng</t>
    </r>
    <r>
      <rPr>
        <i/>
        <sz val="12"/>
        <rFont val="Times New Roman"/>
        <family val="1"/>
      </rPr>
      <t xml:space="preserve"> (trong đó: kinh phí thanh tra, kiểm tra đột xuất là 900 triệu đồng)</t>
    </r>
  </si>
  <si>
    <r>
      <t>triệu đồng</t>
    </r>
    <r>
      <rPr>
        <i/>
        <sz val="12"/>
        <rFont val="Times New Roman"/>
        <family val="1"/>
      </rPr>
      <t xml:space="preserve"> (trong đó: kinh phí thanh tra, kiểm tra đột xuất là 600 triệu đồng)</t>
    </r>
  </si>
  <si>
    <t>2.1. Nguồn kinh phí quản lý hành chính:</t>
  </si>
  <si>
    <t>2.2. Nguồn kinh phí sự nghiệp kinh tế:</t>
  </si>
  <si>
    <t>1. Nguồn kinh phí của Thanh tra Bộ, bao gồm:</t>
  </si>
  <si>
    <t>2. Nguồn kinh phí của Tổng cục Quản lý đất đai, bao gồm:</t>
  </si>
  <si>
    <t>4.1. Nguồn kinh phí quản lý hành chính:</t>
  </si>
  <si>
    <t>4.2. Nguồn kính phí sự nghiệp môi trường:</t>
  </si>
  <si>
    <t>4. Nguồn kinh phí của Tổng cục Điạ chất và Khoáng sản Việt Nam, bao gồm:</t>
  </si>
  <si>
    <t xml:space="preserve">Thanh tra việc chấp hành các quy định của pháp luật về tài nguyên nước trong hoạt động thăm dò, khai thác, sử dụng tài nguyên nước </t>
  </si>
  <si>
    <t>Thanh tra việc chấp hành các quy định của pháp luật về tài nguyên nước trong hoạt động quản lý, vận hành hồ chứa thuỷ điện, thuỷ lợi</t>
  </si>
  <si>
    <t>Đối tượng cụ thể tại Phụ lục 11 đính kèm</t>
  </si>
  <si>
    <t>Tỉnh (thành phố) Tổ chức</t>
  </si>
  <si>
    <t xml:space="preserve">Tên công trình cơ sở </t>
  </si>
  <si>
    <t>Vị trí công trình</t>
  </si>
  <si>
    <t>Bia rượu - nước giải khát (NDĐ)</t>
  </si>
  <si>
    <t xml:space="preserve">Nhà máy nước (NM) </t>
  </si>
  <si>
    <t>Nhà máy nước (NM)</t>
  </si>
  <si>
    <t>Sản xuất (NDĐ), (NM)</t>
  </si>
  <si>
    <t>Sản xuất (NDĐ) Dệt may - xả thải</t>
  </si>
  <si>
    <t>Sản xuất (NDĐ)</t>
  </si>
  <si>
    <t>Công ty TNHH MTV Quản lý khai thác công trình thủy lợi</t>
  </si>
  <si>
    <t>- Hồ Suối Chiếu</t>
  </si>
  <si>
    <t>- Hồ Bản Mòn</t>
  </si>
  <si>
    <t>- Hồ Chiềng Khoi</t>
  </si>
  <si>
    <t xml:space="preserve">- Hồ Huổi Vanh </t>
  </si>
  <si>
    <t xml:space="preserve">- Hồ Lái Bay </t>
  </si>
  <si>
    <t>- Hồ Bản Muông</t>
  </si>
  <si>
    <t xml:space="preserve">- Hồ Huổi Luông </t>
  </si>
  <si>
    <t>- Hồ Suối Hòm</t>
  </si>
  <si>
    <t>Huyện Phù Yên, tỉnh Sơn La</t>
  </si>
  <si>
    <t>Huyện Mai Sơn, tỉnh Sơn La</t>
  </si>
  <si>
    <t>Huyện Yên Châu, tỉnh Sơn La</t>
  </si>
  <si>
    <t>Huyện Thuận Châu, tỉnh Sơn La</t>
  </si>
  <si>
    <t>Thanh phố Sơn La, tỉnh Sơn La</t>
  </si>
  <si>
    <t>- Nậm Xá</t>
  </si>
  <si>
    <t>- Nậm Pia</t>
  </si>
  <si>
    <t>- Chiềng Công 1</t>
  </si>
  <si>
    <t>- Chiềng Công, Mường La, tỉnh Sơn La</t>
  </si>
  <si>
    <t>- bản Xạ Súng, xã Chiềng Ân, bản Khao Lao xã Chiềng Công, Mường La, tỉnh Sơn la</t>
  </si>
  <si>
    <t>- Chiềng Hoa, Mường La, tỉnh Sơn La</t>
  </si>
  <si>
    <t>Thủy điện</t>
  </si>
  <si>
    <t>9.6</t>
  </si>
  <si>
    <t>6.4</t>
  </si>
  <si>
    <t>Nậm Giôn</t>
  </si>
  <si>
    <t>Mường Giôn và Nậm Giôn, Quỳnh Nhai, tỉnh Sơn La</t>
  </si>
  <si>
    <t>Nậm Chim 1A</t>
  </si>
  <si>
    <t>Nậm Chim</t>
  </si>
  <si>
    <t>Xim Vàng, Bắc Yên, tỉnh Sơn La</t>
  </si>
  <si>
    <t>XímVàng, Bắc Yên, tỉnh Sơn La</t>
  </si>
  <si>
    <t>Sập Việt</t>
  </si>
  <si>
    <t>Sặp Vạt, Yên Châu. tỉnh Sơn La</t>
  </si>
  <si>
    <t>- Háng Đồng A</t>
  </si>
  <si>
    <t>- Háng Đồng A1</t>
  </si>
  <si>
    <t>- Suối Sập 1</t>
  </si>
  <si>
    <t>- Háng Đồng, Bắc Yên, tỉnh Sơn La</t>
  </si>
  <si>
    <t>- Tà Xua, Háng Đồng, Bắc Yên, tỉnh Sơn La</t>
  </si>
  <si>
    <t>- Tà Xua, Suối Tọ, Bắc Yên, tỉnh Sơn La</t>
  </si>
  <si>
    <t>8.4</t>
  </si>
  <si>
    <t>19.5</t>
  </si>
  <si>
    <t>Suối Lừm 3</t>
  </si>
  <si>
    <t>Pắc Ngà, Bắc Yên, tỉnh Sơn La</t>
  </si>
  <si>
    <t>Chiềng Ngàm Thượng</t>
  </si>
  <si>
    <t>Tông Cọ, Chiềng Ngàm Thượng, Thuận Châu, tỉnh Sơn La</t>
  </si>
  <si>
    <t>-  Nậm Công 3</t>
  </si>
  <si>
    <t>- Suối Sập 3</t>
  </si>
  <si>
    <t>Huổi Một, Sông Mã, tỉnh Sơn La</t>
  </si>
  <si>
    <t>Suối Bau, Phù Yên, tỉnh Sơn La</t>
  </si>
  <si>
    <t>Nậm Sọi</t>
  </si>
  <si>
    <t>Nậm Công</t>
  </si>
  <si>
    <t>Mường Cai, Sông Mã, tỉnh Sơn La</t>
  </si>
  <si>
    <t xml:space="preserve">Huổi Một, sông Mã, tỉnh Sơn La </t>
  </si>
  <si>
    <t>Pá Chiến</t>
  </si>
  <si>
    <t>Chiềng San, Mường La, tỉnh Sơn La</t>
  </si>
  <si>
    <t>Nậm Chim 2</t>
  </si>
  <si>
    <t>Chim Vàn, Bắc Yên, tỉnh Sơn La</t>
  </si>
  <si>
    <t>Xím Vàng 2</t>
  </si>
  <si>
    <t>Làng Chếu và Chim Vàn, Bắc Yên, tỉnh Sơn La</t>
  </si>
  <si>
    <t>Công ty cổ phần đầu tư phát điện Bắc Minh</t>
  </si>
  <si>
    <t>(địa chỉ: số 20, phố Trần Nguyên Hãn, p. Lý Thái Tổ, quận Hoàn Kiếm, Hà Nội)</t>
  </si>
  <si>
    <t>Tà Cọ</t>
  </si>
  <si>
    <t>Sốp Cộp, Sốp Cộp, tỉnh Sơn La</t>
  </si>
  <si>
    <t>Suối Lừm 1</t>
  </si>
  <si>
    <t>Nậm La</t>
  </si>
  <si>
    <t>Mường Bú, Mường La, tỉnh Sơn La</t>
  </si>
  <si>
    <t>Công ty TNHH Trường Thành</t>
  </si>
  <si>
    <t>Suối Sập 2</t>
  </si>
  <si>
    <t>Xã Suối Tọ, Huyện Bắc Yên, tỉnh Sơn La</t>
  </si>
  <si>
    <t>Thủy điện nhỏ</t>
  </si>
  <si>
    <t>Công ty cổ phần thủy điện Thanh Thủy</t>
  </si>
  <si>
    <t>Keo Bắc</t>
  </si>
  <si>
    <t>Huyện Sông Mã, tỉnh Sơn La</t>
  </si>
  <si>
    <t>Ghi chú
Công suất MW</t>
  </si>
  <si>
    <t>Thủy lợi (Công ty TNHH MTV Quản lý khai thác công trình thủy lợi có 08 công trình)</t>
  </si>
  <si>
    <t>Công ty Cổ phần xây dựng và thương mại Lam Sơn (địa chỉ: 234, ngõ 8, đường Chu Văn Thịnh, tổ 11, phường Chiềng Lê, tp Sơn La, Sơn La)</t>
  </si>
  <si>
    <t>Công ty Cổ phần đầu tư xây dựng và thương mại Hà Thao (địa chỉ: Nà Coong, phường Chiêng Cơi, thành phố Sơn La, Sơn La)</t>
  </si>
  <si>
    <t>Công ty TNHH Đầu tư và Xây dựng Sông Lam (địa chỉ: tổ 7, phường Tô Hiệu, thành phố Sơn La, tỉnh Sơn La)</t>
  </si>
  <si>
    <t>Công ty Cổ phần thủy điện Sạp Việt (địa chỉ: Xã Sặp Vạt, huyện Yên Châu, tỉnh Sơn La)</t>
  </si>
  <si>
    <t>Công ty TNHH Xuân Thiện Ninh Bình (địa chỉ: số 65A, đường Vân Giang, phố 01, P. Vân Giang, thành phố Ninh Bình, tỉnh Ninh Bình)</t>
  </si>
  <si>
    <t>Công ty cổ phần An Thịnh (địa chỉ: Số 225 Đường Lê Đức Thọ, Tổ 14, Phương Quyết Thắng, tp Sơn La)</t>
  </si>
  <si>
    <t>Công ty cổ phần đầu tư và phát triển Bình Minh (địa chỉ: Nhà N06, khu nhà ở mở rộng, phường Trung Văn, quận Nam Từ Liêm, tp Hà Nội)</t>
  </si>
  <si>
    <t>Công ty cổ phần đầu tư phát triển Bắc Minh (địa chỉ: 20 Trần Nguyên Hãn, p.Lý Thái Tổ, quận Hoàn Kiếm, TP HN)</t>
  </si>
  <si>
    <t>Công ty CP đầu tư và PT điện Tây Bắc (địa chỉ: Bản Chiến, xã Chiềng San, huyện Mường La, tỉnh Sơn La)</t>
  </si>
  <si>
    <t>Công ty Cổ phần thủy điện Pá Chiến (địa chỉ: Lô 2, Nguyễn Trãi, tổ 9, P. Quyết Thắng, TP. Sơn La, Sơn La)</t>
  </si>
  <si>
    <t>Công ty Cổ phần đầu tư Xây dựng Hồng Kông (Tầng 5, nhà khách Bộ Quốc phòng, số 99 Lê Duẩn, Hà Nội)</t>
  </si>
  <si>
    <t>Công ty Cổ phần thủy điện Xím Vàng (địa chỉ: Tiểu khu 1, thị trấn Bắc Yên, Bắc Yên, Sơn La/Tầng 5, nhà khách Bộ Quốc phòng, số 99 Lê Duẩn, Hà Nội)</t>
  </si>
  <si>
    <t>Công ty cổ phần thủy điện Nậm Lừm (địa chỉ: Số 201B, tòa nhà D10 Giảng Võ, phường Giảng Võ, quận Ba Đình, thành phố Hà Nội)</t>
  </si>
  <si>
    <t>Công ty Cổ phần thủy điện Viwaseen (địa chỉ: số 144 Trường Chinh, tp Sơn La, Sơn La)</t>
  </si>
  <si>
    <t>Tỉnh Sơn La</t>
  </si>
  <si>
    <t>Phụ lục 01: Danh sách đối tượng thanh tra năm 2019 thuộc nhiệm vụ: Thanh tra việc triển khai thực hiện các dự án, nhiệm vụ chuyên môn (Dự án chính phủ, dự án cấp Bộ, Đề tài khoa học công nghệ, ODA, Tăng cường năng lực)</t>
  </si>
  <si>
    <t>Phụ lục 02: Danh sách đối tượng thanh tra năm 2019 thuộc nhiệm vụ: Thanh tra việc chấp hành pháp luật khí tượng thủy văn đối với các trạm khí tượng thủy văn chuyên dùng</t>
  </si>
  <si>
    <t>Phụ lục 03: Danh sách đối tượng thanh tra năm 2019 thuộc nhiệm vụ: Thanh tra việc quản lý, sử dụng đất đối với các cơ sở sản xuất, kinh doanh ngoài khu công nghiệp, cụm công nghiệp, khu kinh tế (theo nội dung Đề án "Tăng cường xử lý vi phạm trong quản lý, sử dụng đất đai đến năm 2020")</t>
  </si>
  <si>
    <t>Phụ lục 05: Danh sách đối tượng thanh tra năm 2019 thuộc nhiệm vụ: Thanh tra việc chấp hành pháp luật về bảo vệ môi trường đối với các tổ chức sản xuất, kinh doanh, dịch vụ trên địa bàn các tỉnh/thành phố trực thuộc Trung ương</t>
  </si>
  <si>
    <t>Phụ lục 04: Danh sách đối tượng thanh tra năm 2019 thuộc nhiệm vụ: Thanh tra việc chấp hành pháp luật đất đai đối với các dự án FDI sử dụng nhiều diện tích đất, mặt nước ven biển nhưng chậm triển khai, hoạt động kém hiệu quả (theo Chỉ thị số 03/CT-TTg ngày 25/7/2018 của Thủ tướng Chính phủ)</t>
  </si>
  <si>
    <t>Phụ lục 06: Danh sách đối tượng thanh tra năm 2019 thuộc nhiệm vụ: Thanh tra việc chấp hành pháp luật về bảo vệ môi trường đối với các cơ sở xử lý chất thải nguy hại</t>
  </si>
  <si>
    <t>Nhà máy Ximăng Holcim Hòn Chông: Liên tỉnh lộ 11, xã Bình An, huyện Kiên Lương, tỉnh Kiên Giang.</t>
  </si>
  <si>
    <t>Phụ lục 07: Danh sách đối tượng thanh tra năm 2019 thuộc nhiệm vụ: Thanh tra việc chấp hành pháp luật trong hoạt động khoáng sản</t>
  </si>
  <si>
    <t>Phụ lục 08: Danh sách đối tượng thanh tra năm 2019 thuộc nhiệm vụ: Thanh tra công tác quản lý tổng hợp tài nguyên, môi trường biển và hải đảo (đối với đơn vị có chức năng quản lý nhà nước) và việc chấp hành các quy định của pháp luật về tài nguyên, môi trường biển và hải đảo (đối với các cơ sở kinh doanh dịch vụ ven biển)</t>
  </si>
  <si>
    <t xml:space="preserve">Phụ lục 09: Danh sách đối tượng thanh tra năm 2019 thuộc nhiệm vụ: Thanh tra việc chấp hành các quy định của pháp luật về tài nguyên nước trong hoạt động thăm dò, khai thác, sử dụng tài nguyên nước </t>
  </si>
  <si>
    <t>Công ty Cổ phần đầu tư và kinh doanh nước sạch Sài Gòn (địa chỉ: H2 Lô A Phú Mỹ Hưng, đường Nguyễn Văn Linh, phường Tân Phong, quận 7, Tp Hồ Chí Minh)</t>
  </si>
  <si>
    <t>Công ty TNHH một thành viên Xây dựng cấp nước Đồng Nai ( địa chỉ: số 48, cách mạng tháng 8, phường Quyết Thắng, tp Biên Hòa, Đồng Nai)</t>
  </si>
  <si>
    <t>Phụ lục 10: Danh sách đối tượng thanh tra năm 2019 thuộc nhiệm vụ: Thanh tra việc chấp hành các quy định của pháp luật về tài nguyên nước trong hoạt động thăm dò, khai thác, sử dụng tài nguyên nước, xả nước thải vào nguồn nước một số đơn vị khai thác, sử dụng nước đa mục tiêu, có quy mô lớn và phục vụ cấp nước cho đô thị</t>
  </si>
  <si>
    <t>Phụ lục 11: Danh sách đối tượng thanh tra năm 2019 thuộc nhiệm vụ: Thanh tra việc chấp hành các quy định của pháp luật về tài nguyên nước trong hoạt động quản lý, vận hành hồ chứa thuỷ điện, thuỷ lợi</t>
  </si>
  <si>
    <t>Thanh tra việc chấp hành pháp luật về đất đai, bảo vệ môi trường và tài nguyên nước</t>
  </si>
  <si>
    <t>Các dự án có quy mô sử dụng đất lớn và các tổ chức sử dụng đất có nguồn gốc từ nông trường, lâm trường</t>
  </si>
  <si>
    <t xml:space="preserve">      - Các Tổng cục: Quản lý đất đai, Môi trường;
     - Các Cục: Quản lý tài nguyên nước;
      - Các cơ quan và địa phương có liên quan</t>
  </si>
  <si>
    <t>(Ban hành kèm theo Quyết định số 3549/QĐ-BTNMT ngày 23 tháng 11 năm 2018 
của Bộ trưởng Bộ Tài nguyên và Môi trường)</t>
  </si>
  <si>
    <t>(Đính kèm Danh mục các cuộc thanh tra trong Kế hoạch thanh tra năm 2019 của Bộ Tài nguyên và Môi trường ban hành tại Quyết định số 3549/QĐ-BTNMT ngày 23 tháng 11 năm 2018 
của Bộ trưởng Bộ Tài nguyên và Môi trường))</t>
  </si>
  <si>
    <t>(Đính kèm Danh mục các cuộc thanh tra trong Kế hoạch thanh tra năm 2019 của Bộ Tài nguyên và Môi trường ban hành tại Quyết định số 3549/QĐ-BTNMT ngày 23 tháng 11 năm 2018 
của Bộ trưởng Bộ Tài nguyên và Môi trường)</t>
  </si>
</sst>
</file>

<file path=xl/styles.xml><?xml version="1.0" encoding="utf-8"?>
<styleSheet xmlns="http://schemas.openxmlformats.org/spreadsheetml/2006/main">
  <numFmts count="11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5" formatCode="_-&quot;$&quot;* #,##0_-;\-&quot;$&quot;* #,##0_-;_-&quot;$&quot;* &quot;-&quot;_-;_-@_-"/>
    <numFmt numFmtId="166" formatCode="##.##%"/>
    <numFmt numFmtId="167" formatCode="&quot;\&quot;#,##0.00;[Red]&quot;\&quot;&quot;\&quot;&quot;\&quot;&quot;\&quot;&quot;\&quot;&quot;\&quot;\-#,##0.00"/>
    <numFmt numFmtId="168" formatCode="&quot;\&quot;#,##0;[Red]&quot;\&quot;&quot;\&quot;\-#,##0"/>
    <numFmt numFmtId="169" formatCode="_(&quot;$&quot;* #,##0.0000_);_(&quot;$&quot;* \(#,##0.0000\);_(&quot;$&quot;* &quot;-&quot;??_);_(@_)"/>
    <numFmt numFmtId="170" formatCode="_-* #,##0_-;\-* #,##0_-;_-* &quot;-&quot;_-;_-@_-"/>
    <numFmt numFmtId="171" formatCode="_-* #,##0.00_-;\-* #,##0.00_-;_-* &quot;-&quot;??_-;_-@_-"/>
    <numFmt numFmtId="172" formatCode="_-* #,##0\ _F_-;\-* #,##0\ _F_-;_-* &quot;-&quot;\ _F_-;_-@_-"/>
    <numFmt numFmtId="173" formatCode="_-* #,##0.00\ _F_-;\-* #,##0.00\ _F_-;_-* &quot;-&quot;??\ _F_-;_-@_-"/>
    <numFmt numFmtId="174" formatCode="_(&quot;$&quot;\ * #,##0_);_(&quot;$&quot;\ * \(#,##0\);_(&quot;$&quot;\ * &quot;-&quot;_);_(@_)"/>
    <numFmt numFmtId="175" formatCode="_-* #,##0\ &quot;F&quot;_-;\-* #,##0\ &quot;F&quot;_-;_-* &quot;-&quot;\ &quot;F&quot;_-;_-@_-"/>
    <numFmt numFmtId="176" formatCode="_ &quot;\&quot;* #,##0_ ;_ &quot;\&quot;* \-#,##0_ ;_ &quot;\&quot;* &quot;-&quot;_ ;_ @_ "/>
    <numFmt numFmtId="177" formatCode="&quot;\&quot;#,##0.00;[Red]&quot;\&quot;\-#,##0.00"/>
    <numFmt numFmtId="178" formatCode="&quot;\&quot;#,##0;[Red]&quot;\&quot;\-#,##0"/>
    <numFmt numFmtId="179" formatCode="_(* #,##0_);_(* \(#,##0\);_(* &quot;-&quot;??_);_(@_)"/>
    <numFmt numFmtId="180" formatCode="&quot;SFr.&quot;\ #,##0.00;&quot;SFr.&quot;\ \-#,##0.00"/>
    <numFmt numFmtId="181" formatCode="_ &quot;\&quot;* #,##0.00_ ;_ &quot;\&quot;* \-#,##0.00_ ;_ &quot;\&quot;* &quot;-&quot;??_ ;_ @_ "/>
    <numFmt numFmtId="182" formatCode="&quot;SFr.&quot;\ #,##0.00;[Red]&quot;SFr.&quot;\ \-#,##0.00"/>
    <numFmt numFmtId="183" formatCode="_ * #,##0_ ;_ * \-#,##0_ ;_ * &quot;-&quot;_ ;_ @_ "/>
    <numFmt numFmtId="184" formatCode="_ * #,##0.00_ ;_ * \-#,##0.00_ ;_ * &quot;-&quot;??_ ;_ @_ "/>
    <numFmt numFmtId="185" formatCode="#,##0.0"/>
    <numFmt numFmtId="186" formatCode=";;"/>
    <numFmt numFmtId="187" formatCode="\$#,##0_);\(\$#,##0\)"/>
    <numFmt numFmtId="188" formatCode="###0_);[Red]\(###0\)"/>
    <numFmt numFmtId="189" formatCode="\9\1#,##0.000\2\8"/>
    <numFmt numFmtId="190" formatCode="0.0%"/>
    <numFmt numFmtId="191" formatCode="0000"/>
    <numFmt numFmtId="192" formatCode="&quot;$&quot;#,##0.00"/>
    <numFmt numFmtId="193" formatCode="0.0000000000"/>
    <numFmt numFmtId="194" formatCode="0.00000000000"/>
    <numFmt numFmtId="195" formatCode="#,##0,_);\(#,##0,\)"/>
    <numFmt numFmtId="196" formatCode="##,###.##"/>
    <numFmt numFmtId="197" formatCode="_-* #,##0.00\ &quot;F&quot;_-;\-* #,##0.00\ &quot;F&quot;_-;_-* &quot;-&quot;??\ &quot;F&quot;_-;_-@_-"/>
    <numFmt numFmtId="198" formatCode="#0.##"/>
    <numFmt numFmtId="199" formatCode="0.000_)"/>
    <numFmt numFmtId="200" formatCode="#,##0.0_);\(#,##0.0\)"/>
    <numFmt numFmtId="201" formatCode="_-* #,##0.00\ _€_-;\-* #,##0.00\ _€_-;_-* &quot;-&quot;??\ _€_-;_-@_-"/>
    <numFmt numFmtId="202" formatCode="_ &quot;\&quot;* #,##0.00_ ;_ &quot;\&quot;* &quot;\&quot;&quot;\&quot;&quot;\&quot;&quot;\&quot;&quot;\&quot;&quot;\&quot;&quot;\&quot;&quot;\&quot;&quot;\&quot;\-#,##0.00_ ;_ &quot;\&quot;* &quot;-&quot;??_ ;_ @_ "/>
    <numFmt numFmtId="203" formatCode="_(* #,##0.00_);\(* #,##0.00\);_(* &quot;-&quot;??_);_(@_)"/>
    <numFmt numFmtId="204" formatCode="&quot;$&quot;###,0&quot;.&quot;00_);[Red]\(&quot;$&quot;###,0&quot;.&quot;00\)"/>
    <numFmt numFmtId="205" formatCode="_-* #,##0.00\ _₫_-;\-* #,##0.00\ _₫_-;_-* &quot;-&quot;??\ _₫_-;_-@_-"/>
    <numFmt numFmtId="206" formatCode="00"/>
    <numFmt numFmtId="207" formatCode="_-&quot;$&quot;* #,##0.00_-;\-&quot;$&quot;* #,##0.00_-;_-&quot;$&quot;* &quot;-&quot;??_-;_-@_-"/>
    <numFmt numFmtId="208" formatCode="#,##0;\(#,##0\)"/>
    <numFmt numFmtId="209" formatCode="0.00;[Red]0.00"/>
    <numFmt numFmtId="210" formatCode="##,##0%"/>
    <numFmt numFmtId="211" formatCode="#,###%"/>
    <numFmt numFmtId="212" formatCode="##.##"/>
    <numFmt numFmtId="213" formatCode="###,###"/>
    <numFmt numFmtId="214" formatCode="###.###"/>
    <numFmt numFmtId="215" formatCode="##,###.####"/>
    <numFmt numFmtId="216" formatCode="\$#,##0\ ;\(\$#,##0\)"/>
    <numFmt numFmtId="217" formatCode="\t0.00%"/>
    <numFmt numFmtId="218" formatCode="##,##0.##"/>
    <numFmt numFmtId="219" formatCode="0.000"/>
    <numFmt numFmtId="220" formatCode="_-* #,##0\ _D_M_-;\-* #,##0\ _D_M_-;_-* &quot;-&quot;\ _D_M_-;_-@_-"/>
    <numFmt numFmtId="221" formatCode="_-* #,##0.00\ _D_M_-;\-* #,##0.00\ _D_M_-;_-* &quot;-&quot;??\ _D_M_-;_-@_-"/>
    <numFmt numFmtId="222" formatCode="\t#\ ??/??"/>
    <numFmt numFmtId="223" formatCode="_-&quot;VND&quot;* #,##0_-;\-&quot;VND&quot;* #,##0_-;_-&quot;VND&quot;* &quot;-&quot;_-;_-@_-"/>
    <numFmt numFmtId="224" formatCode="_(&quot;Rp&quot;* #,##0.00_);_(&quot;Rp&quot;* \(#,##0.00\);_(&quot;Rp&quot;* &quot;-&quot;??_);_(@_)"/>
    <numFmt numFmtId="225" formatCode="#,##0.00\ &quot;FB&quot;;[Red]\-#,##0.00\ &quot;FB&quot;"/>
    <numFmt numFmtId="226" formatCode="_-* #,##0\ _₫_-;\-* #,##0\ _₫_-;_-* &quot;-&quot;\ _₫_-;_-@_-"/>
    <numFmt numFmtId="227" formatCode="#,##0\ &quot;$&quot;;\-#,##0\ &quot;$&quot;"/>
    <numFmt numFmtId="228" formatCode="&quot;$&quot;#,##0;\-&quot;$&quot;#,##0"/>
    <numFmt numFmtId="229" formatCode="_-* #,##0\ _F_B_-;\-* #,##0\ _F_B_-;_-* &quot;-&quot;\ _F_B_-;_-@_-"/>
    <numFmt numFmtId="230" formatCode="_ * #,##0_)_L_._ ;_ * \(#,##0\)_L_._ ;_ * &quot;-&quot;_)_L_._ ;_ @_ "/>
    <numFmt numFmtId="231" formatCode="_ * #,##0.00_)_d_ ;_ * \(#,##0.00\)_d_ ;_ * &quot;-&quot;??_)_d_ ;_ @_ "/>
    <numFmt numFmtId="232" formatCode="#,##0_);\-#,##0_)"/>
    <numFmt numFmtId="233" formatCode="#,##0.000"/>
    <numFmt numFmtId="234" formatCode="&quot;Dong&quot;#,##0.00_);[Red]\(&quot;Dong&quot;#,##0.00\)"/>
    <numFmt numFmtId="235" formatCode="&quot;Fr.&quot;\ #,##0.00;&quot;Fr.&quot;\ \-#,##0.00"/>
    <numFmt numFmtId="236" formatCode="#,##0\ &quot;€&quot;;\-#,##0\ &quot;€&quot;"/>
    <numFmt numFmtId="237" formatCode=";;;"/>
    <numFmt numFmtId="238" formatCode="#,##0\ &quot;$&quot;_);\(#,##0\ &quot;$&quot;\)"/>
    <numFmt numFmtId="239" formatCode="0.0"/>
    <numFmt numFmtId="240" formatCode="&quot;£&quot;#,##0;[Red]\-&quot;£&quot;#,##0"/>
    <numFmt numFmtId="241" formatCode="_-&quot;£&quot;* #,##0_-;\-&quot;£&quot;* #,##0_-;_-&quot;£&quot;* &quot;-&quot;_-;_-@_-"/>
    <numFmt numFmtId="242" formatCode="0.0000"/>
    <numFmt numFmtId="243" formatCode="#,###"/>
    <numFmt numFmtId="244" formatCode="&quot;\&quot;#,##0;[Red]\-&quot;\&quot;#,##0"/>
    <numFmt numFmtId="245" formatCode="&quot;\&quot;#,##0.00;\-&quot;\&quot;#,##0.00"/>
    <numFmt numFmtId="246" formatCode="0.00_)"/>
    <numFmt numFmtId="247" formatCode="_ * #,##0_)_£_ ;_ * \(#,##0\)_£_ ;_ * &quot;-&quot;_)_£_ ;_ @_ "/>
    <numFmt numFmtId="248" formatCode="#,##0,&quot;.&quot;000"/>
    <numFmt numFmtId="249" formatCode="#,##0.00_);\-#,##0.00_)"/>
    <numFmt numFmtId="250" formatCode="_-* #,##0.0_-;\-* #,##0.0_-;_-* &quot;-&quot;??_-;_-@_-"/>
    <numFmt numFmtId="251" formatCode="General_)"/>
    <numFmt numFmtId="252" formatCode="#,##0&quot;£&quot;_);[Red]\(#,##0&quot;£&quot;\)"/>
    <numFmt numFmtId="253" formatCode="#,###,;\(#,###,\)"/>
    <numFmt numFmtId="254" formatCode="#,##0.00\ &quot;F&quot;;[Red]\-#,##0.00\ &quot;F&quot;"/>
    <numFmt numFmtId="255" formatCode="0.00000000000E+00;\?"/>
    <numFmt numFmtId="256" formatCode="#,##0.00\ &quot;F&quot;;\-#,##0.00\ &quot;F&quot;"/>
    <numFmt numFmtId="257" formatCode="0.00000"/>
    <numFmt numFmtId="258" formatCode="#,##0.00\ \ "/>
    <numFmt numFmtId="259" formatCode="_-* #,##0.0\ _F_-;\-* #,##0.0\ _F_-;_-* &quot;-&quot;??\ _F_-;_-@_-"/>
    <numFmt numFmtId="260" formatCode="&quot;£&quot;#,##0;\-&quot;£&quot;#,##0"/>
    <numFmt numFmtId="261" formatCode="&quot;$&quot;#,##0;[Red]\-&quot;$&quot;#,##0"/>
    <numFmt numFmtId="262" formatCode="_(&quot;€&quot;* #,##0.00_);_(&quot;€&quot;* \(#,##0.00\);_(&quot;€&quot;* &quot;-&quot;??_);_(@_)"/>
    <numFmt numFmtId="263" formatCode="&quot;$&quot;#,##0.00;[Red]&quot;$&quot;#,##0.00"/>
    <numFmt numFmtId="264" formatCode="&quot;Fr.&quot;\ #,##0;&quot;Fr.&quot;\ \-#,##0"/>
    <numFmt numFmtId="265" formatCode="&quot;L.&quot;\ #,##0;[Red]\-&quot;L.&quot;\ #,##0"/>
    <numFmt numFmtId="266" formatCode="&quot;L.&quot;\ #,##0.00;[Red]\-&quot;L.&quot;\ #,##0.00"/>
    <numFmt numFmtId="267" formatCode="0\ \ \ \ "/>
    <numFmt numFmtId="268" formatCode="_(* #,##0.0_);_(* \(#,##0.0\);_(* &quot;-&quot;??_);_(@_)"/>
    <numFmt numFmtId="269" formatCode="#,##0\ &quot;F&quot;;[Red]\-#,##0\ &quot;F&quot;"/>
    <numFmt numFmtId="270" formatCode="#,##0\ &quot;€&quot;;[Red]\-#,##0\ &quot;€&quot;"/>
    <numFmt numFmtId="271" formatCode="#,##0\ &quot;₫&quot;;\-#,##0\ &quot;₫&quot;"/>
    <numFmt numFmtId="272" formatCode="_-* #,##0\ &quot;DM&quot;_-;\-* #,##0\ &quot;DM&quot;_-;_-* &quot;-&quot;\ &quot;DM&quot;_-;_-@_-"/>
    <numFmt numFmtId="273" formatCode="_-* #,##0.00\ &quot;DM&quot;_-;\-* #,##0.00\ &quot;DM&quot;_-;_-* &quot;-&quot;??\ &quot;DM&quot;_-;_-@_-"/>
    <numFmt numFmtId="274" formatCode="&quot;\&quot;#,##0.00;[Red]&quot;\&quot;&quot;\&quot;\-#,##0.00"/>
    <numFmt numFmtId="275" formatCode="&quot;\&quot;#,##0;[Red]&quot;\&quot;&quot;\&quot;&quot;\&quot;&quot;\&quot;&quot;\&quot;&quot;\&quot;&quot;\&quot;&quot;\&quot;&quot;\&quot;&quot;\&quot;&quot;\&quot;&quot;\&quot;&quot;\&quot;&quot;\&quot;&quot;\&quot;&quot;\&quot;&quot;\&quot;\-#,##0"/>
    <numFmt numFmtId="276" formatCode="_ &quot;\&quot;* #,##0.00_ ;_ &quot;\&quot;* &quot;\&quot;&quot;\&quot;&quot;\&quot;&quot;\&quot;&quot;\&quot;&quot;\&quot;\-#,##0.00_ ;_ &quot;\&quot;* &quot;-&quot;??_ ;_ @_ "/>
  </numFmts>
  <fonts count="306">
    <font>
      <sz val="11"/>
      <color theme="1"/>
      <name val="Calibri"/>
      <family val="2"/>
      <scheme val="minor"/>
    </font>
    <font>
      <sz val="11"/>
      <color theme="1"/>
      <name val="Calibri"/>
      <family val="2"/>
      <scheme val="minor"/>
    </font>
    <font>
      <sz val="11"/>
      <color theme="1"/>
      <name val="Arial"/>
      <family val="2"/>
    </font>
    <font>
      <b/>
      <sz val="12"/>
      <name val="Times New Roman"/>
      <family val="1"/>
      <charset val="163"/>
    </font>
    <font>
      <i/>
      <sz val="12"/>
      <name val="Times New Roman"/>
      <family val="1"/>
      <charset val="163"/>
    </font>
    <font>
      <sz val="12"/>
      <name val="Times New Roman"/>
      <family val="1"/>
      <charset val="163"/>
    </font>
    <font>
      <sz val="12"/>
      <name val="Times New Roman"/>
      <family val="1"/>
    </font>
    <font>
      <sz val="10"/>
      <name val="Arial"/>
      <family val="2"/>
    </font>
    <font>
      <b/>
      <sz val="12"/>
      <name val="Times New Roman"/>
      <family val="1"/>
    </font>
    <font>
      <sz val="10"/>
      <name val=".VnTime"/>
      <family val="2"/>
    </font>
    <font>
      <b/>
      <sz val="12"/>
      <name val="Arial"/>
      <family val="2"/>
    </font>
    <font>
      <sz val="12"/>
      <name val="Arial"/>
      <family val="2"/>
    </font>
    <font>
      <i/>
      <sz val="12"/>
      <name val="Times New Roman"/>
      <family val="1"/>
    </font>
    <font>
      <b/>
      <i/>
      <sz val="12"/>
      <name val="Times New Roman"/>
      <family val="1"/>
    </font>
    <font>
      <sz val="12"/>
      <color theme="1"/>
      <name val="Times New Roman"/>
      <family val="1"/>
    </font>
    <font>
      <sz val="12"/>
      <color rgb="FFFF0000"/>
      <name val="Times New Roman"/>
      <family val="1"/>
    </font>
    <font>
      <sz val="12"/>
      <color rgb="FF222222"/>
      <name val="Times New Roman"/>
      <family val="1"/>
    </font>
    <font>
      <sz val="11"/>
      <color theme="1"/>
      <name val="Calibri"/>
      <family val="2"/>
    </font>
    <font>
      <sz val="12"/>
      <color theme="1"/>
      <name val="Times New Roman"/>
      <family val="1"/>
      <charset val="163"/>
    </font>
    <font>
      <sz val="12"/>
      <name val="VNI-Times"/>
      <family val="2"/>
    </font>
    <font>
      <sz val="12"/>
      <name val=".VnTime"/>
      <family val="2"/>
    </font>
    <font>
      <sz val="11"/>
      <name val="VNI-Times"/>
    </font>
    <font>
      <b/>
      <sz val="10"/>
      <name val="SVNtimes new roman"/>
      <family val="2"/>
    </font>
    <font>
      <sz val="9"/>
      <name val="ﾀﾞｯﾁ"/>
      <family val="3"/>
      <charset val="128"/>
    </font>
    <font>
      <sz val="10"/>
      <name val="?? ??"/>
      <family val="1"/>
      <charset val="136"/>
    </font>
    <font>
      <sz val="10"/>
      <name val="VNI-Times"/>
    </font>
    <font>
      <sz val="12"/>
      <name val="????"/>
      <family val="1"/>
      <charset val="136"/>
    </font>
    <font>
      <sz val="12"/>
      <name val="Courier"/>
      <family val="3"/>
    </font>
    <font>
      <sz val="12"/>
      <name val="???"/>
      <family val="1"/>
      <charset val="129"/>
    </font>
    <font>
      <sz val="12"/>
      <name val="|??¢¥¢¬¨Ï"/>
      <family val="1"/>
      <charset val="129"/>
    </font>
    <font>
      <sz val="10"/>
      <name val="Helv"/>
      <family val="2"/>
    </font>
    <font>
      <sz val="10"/>
      <name val="Helv"/>
      <charset val="204"/>
    </font>
    <font>
      <sz val="10"/>
      <name val="VNI-Times"/>
      <family val="2"/>
    </font>
    <font>
      <sz val="10"/>
      <name val="MS Sans Serif"/>
      <family val="2"/>
    </font>
    <font>
      <sz val="10"/>
      <name val="Helv"/>
    </font>
    <font>
      <sz val="12"/>
      <name val="VNI-Times"/>
    </font>
    <font>
      <sz val="12"/>
      <name val="???"/>
    </font>
    <font>
      <sz val="11"/>
      <name val="‚l‚r ‚oƒSƒVƒbƒN"/>
      <family val="3"/>
      <charset val="128"/>
    </font>
    <font>
      <sz val="14"/>
      <name val="‚l‚r –¾’©"/>
      <family val="3"/>
      <charset val="129"/>
    </font>
    <font>
      <sz val="11"/>
      <name val="–¾’©"/>
      <family val="1"/>
      <charset val="128"/>
    </font>
    <font>
      <sz val="14"/>
      <name val="VnTime"/>
    </font>
    <font>
      <sz val="14"/>
      <name val="VnTime"/>
      <family val="2"/>
    </font>
    <font>
      <b/>
      <u/>
      <sz val="14"/>
      <color indexed="8"/>
      <name val=".VnBook-AntiquaH"/>
      <family val="2"/>
    </font>
    <font>
      <b/>
      <u/>
      <sz val="10"/>
      <name val="VNI-Times"/>
    </font>
    <font>
      <b/>
      <u/>
      <sz val="10"/>
      <name val="VNI-Times"/>
      <family val="2"/>
    </font>
    <font>
      <sz val="12"/>
      <color indexed="10"/>
      <name val=".VnArial Narrow"/>
      <family val="2"/>
    </font>
    <font>
      <sz val="12"/>
      <name val="¹ÙÅÁÃ¼"/>
      <charset val="129"/>
    </font>
    <font>
      <i/>
      <sz val="12"/>
      <color indexed="8"/>
      <name val=".VnBook-AntiquaH"/>
      <family val="2"/>
    </font>
    <font>
      <sz val="11"/>
      <color indexed="8"/>
      <name val="Calibri"/>
      <family val="2"/>
    </font>
    <font>
      <sz val="11"/>
      <color indexed="8"/>
      <name val="Arial"/>
      <family val="2"/>
      <charset val="163"/>
    </font>
    <font>
      <sz val="11"/>
      <color indexed="8"/>
      <name val="Arial"/>
      <family val="2"/>
    </font>
    <font>
      <sz val="12"/>
      <color indexed="8"/>
      <name val="Times New Roman"/>
      <family val="2"/>
    </font>
    <font>
      <sz val="12"/>
      <color indexed="8"/>
      <name val="新細明體"/>
      <family val="1"/>
      <charset val="136"/>
    </font>
    <font>
      <b/>
      <sz val="12"/>
      <color indexed="8"/>
      <name val=".VnBook-Antiqua"/>
      <family val="2"/>
    </font>
    <font>
      <i/>
      <sz val="12"/>
      <color indexed="8"/>
      <name val=".VnBook-Antiqua"/>
      <family val="2"/>
    </font>
    <font>
      <sz val="14"/>
      <name val=".VnTimeH"/>
      <family val="2"/>
    </font>
    <font>
      <sz val="11"/>
      <color indexed="9"/>
      <name val="Calibri"/>
      <family val="2"/>
    </font>
    <font>
      <sz val="11"/>
      <color indexed="9"/>
      <name val="Arial"/>
      <family val="2"/>
      <charset val="163"/>
    </font>
    <font>
      <sz val="11"/>
      <color indexed="9"/>
      <name val="Arial"/>
      <family val="2"/>
    </font>
    <font>
      <sz val="12"/>
      <color indexed="9"/>
      <name val="Times New Roman"/>
      <family val="2"/>
    </font>
    <font>
      <sz val="12"/>
      <color indexed="9"/>
      <name val="新細明體"/>
      <family val="1"/>
      <charset val="136"/>
    </font>
    <font>
      <sz val="14"/>
      <name val="AngsanaUPC"/>
      <family val="1"/>
    </font>
    <font>
      <sz val="11"/>
      <name val="VNtimes new roman"/>
      <family val="2"/>
    </font>
    <font>
      <sz val="14"/>
      <name val=".VnTime"/>
      <family val="2"/>
    </font>
    <font>
      <sz val="11"/>
      <name val="±¼¸²Ã¼"/>
      <family val="3"/>
      <charset val="129"/>
    </font>
    <font>
      <sz val="12"/>
      <name val="¹UAAA¼"/>
      <family val="3"/>
      <charset val="129"/>
    </font>
    <font>
      <sz val="9"/>
      <name val="ＭＳ ゴシック"/>
      <family val="3"/>
      <charset val="128"/>
    </font>
    <font>
      <sz val="8"/>
      <name val="Times New Roman"/>
      <family val="1"/>
      <charset val="163"/>
    </font>
    <font>
      <sz val="8"/>
      <name val="Times New Roman"/>
      <family val="1"/>
    </font>
    <font>
      <sz val="11"/>
      <color indexed="20"/>
      <name val="Calibri"/>
      <family val="2"/>
    </font>
    <font>
      <b/>
      <i/>
      <sz val="14"/>
      <name val="VNTime"/>
      <family val="2"/>
    </font>
    <font>
      <sz val="12"/>
      <name val="Tms Rmn"/>
    </font>
    <font>
      <sz val="11"/>
      <name val="µ¸¿ò"/>
      <charset val="129"/>
    </font>
    <font>
      <sz val="12"/>
      <name val="System"/>
      <family val="1"/>
      <charset val="129"/>
    </font>
    <font>
      <sz val="12"/>
      <name val="¹ÙÅÁÃ¼"/>
      <family val="1"/>
      <charset val="129"/>
    </font>
    <font>
      <b/>
      <sz val="11"/>
      <color indexed="52"/>
      <name val="Calibri"/>
      <family val="2"/>
    </font>
    <font>
      <b/>
      <sz val="10"/>
      <name val="Helv"/>
    </font>
    <font>
      <b/>
      <sz val="8"/>
      <color indexed="12"/>
      <name val="Arial"/>
      <family val="2"/>
    </font>
    <font>
      <sz val="8"/>
      <color indexed="8"/>
      <name val="Arial"/>
      <family val="2"/>
    </font>
    <font>
      <sz val="8"/>
      <name val="SVNtimes new roman"/>
      <family val="2"/>
    </font>
    <font>
      <b/>
      <sz val="11"/>
      <color indexed="9"/>
      <name val="Calibri"/>
      <family val="2"/>
    </font>
    <font>
      <sz val="11"/>
      <name val="VNbook-Antiqua"/>
      <family val="2"/>
    </font>
    <font>
      <sz val="10"/>
      <name val="Arial"/>
      <family val="2"/>
      <charset val="163"/>
    </font>
    <font>
      <sz val="10"/>
      <name val="VNI-Aptima"/>
    </font>
    <font>
      <sz val="11"/>
      <name val="Tms Rmn"/>
    </font>
    <font>
      <b/>
      <sz val="10"/>
      <name val="Arial"/>
      <family val="2"/>
    </font>
    <font>
      <sz val="10"/>
      <name val="Times New Roman"/>
      <family val="1"/>
    </font>
    <font>
      <sz val="12"/>
      <color indexed="8"/>
      <name val="Times New Roman"/>
      <family val="2"/>
      <charset val="163"/>
    </font>
    <font>
      <sz val="13"/>
      <color rgb="FF000000"/>
      <name val="Times New Roman"/>
      <family val="1"/>
    </font>
    <font>
      <sz val="14"/>
      <color theme="1"/>
      <name val="Times New Roman"/>
      <family val="2"/>
      <charset val="163"/>
    </font>
    <font>
      <sz val="10"/>
      <name val="Times New Roman"/>
      <family val="1"/>
      <charset val="163"/>
    </font>
    <font>
      <vertAlign val="subscript"/>
      <sz val="12"/>
      <name val=".VnTime"/>
      <family val="2"/>
    </font>
    <font>
      <b/>
      <sz val="12"/>
      <name val="VNTime"/>
      <family val="2"/>
    </font>
    <font>
      <sz val="10"/>
      <name val="MS Serif"/>
      <family val="1"/>
    </font>
    <font>
      <sz val="10"/>
      <name val="Courier"/>
      <family val="3"/>
    </font>
    <font>
      <b/>
      <sz val="10"/>
      <name val="VNI-Helve-Condense"/>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0"/>
      <name val=".VnArial Narrow"/>
      <family val="2"/>
    </font>
    <font>
      <sz val="10"/>
      <name val="SVNtimes new roman"/>
      <family val="2"/>
    </font>
    <font>
      <sz val="10"/>
      <color indexed="8"/>
      <name val="Arial"/>
      <family val="2"/>
    </font>
    <font>
      <b/>
      <sz val="11"/>
      <color indexed="63"/>
      <name val="Arial"/>
      <family val="2"/>
      <charset val="163"/>
    </font>
    <font>
      <b/>
      <sz val="11"/>
      <color indexed="63"/>
      <name val="Arial"/>
      <family val="2"/>
    </font>
    <font>
      <b/>
      <sz val="12"/>
      <color indexed="63"/>
      <name val="Times New Roman"/>
      <family val="2"/>
    </font>
    <font>
      <sz val="11"/>
      <color indexed="62"/>
      <name val="Arial"/>
      <family val="2"/>
      <charset val="163"/>
    </font>
    <font>
      <sz val="11"/>
      <color indexed="62"/>
      <name val="Arial"/>
      <family val="2"/>
    </font>
    <font>
      <sz val="12"/>
      <color indexed="62"/>
      <name val="Times New Roman"/>
      <family val="2"/>
    </font>
    <font>
      <b/>
      <sz val="12"/>
      <name val="VNTimeH"/>
      <family val="2"/>
    </font>
    <font>
      <b/>
      <sz val="18"/>
      <name val="Arial"/>
      <family val="2"/>
    </font>
    <font>
      <b/>
      <sz val="15"/>
      <color indexed="56"/>
      <name val="Arial"/>
      <family val="2"/>
    </font>
    <font>
      <b/>
      <sz val="15"/>
      <color indexed="56"/>
      <name val="Times New Roman"/>
      <family val="2"/>
    </font>
    <font>
      <b/>
      <sz val="13"/>
      <color indexed="56"/>
      <name val="Arial"/>
      <family val="2"/>
    </font>
    <font>
      <b/>
      <sz val="13"/>
      <color indexed="56"/>
      <name val="Times New Roman"/>
      <family val="2"/>
    </font>
    <font>
      <b/>
      <sz val="11"/>
      <color indexed="56"/>
      <name val="Arial"/>
      <family val="2"/>
      <charset val="163"/>
    </font>
    <font>
      <b/>
      <sz val="11"/>
      <color indexed="56"/>
      <name val="Arial"/>
      <family val="2"/>
    </font>
    <font>
      <b/>
      <sz val="11"/>
      <color indexed="56"/>
      <name val="Times New Roman"/>
      <family val="2"/>
    </font>
    <font>
      <sz val="10"/>
      <name val="Arial CE"/>
      <charset val="238"/>
    </font>
    <font>
      <sz val="10"/>
      <color indexed="16"/>
      <name val="MS Serif"/>
      <family val="1"/>
    </font>
    <font>
      <sz val="9"/>
      <name val="Times New Roman"/>
      <family val="1"/>
    </font>
    <font>
      <i/>
      <sz val="11"/>
      <color indexed="23"/>
      <name val="Calibri"/>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8"/>
      <name val="Arial"/>
      <family val="2"/>
    </font>
    <font>
      <b/>
      <sz val="11"/>
      <name val="Times New Roman"/>
      <family val="1"/>
    </font>
    <font>
      <sz val="10"/>
      <name val=".VnArialH"/>
      <family val="2"/>
    </font>
    <font>
      <b/>
      <sz val="12"/>
      <name val=".VnBook-AntiquaH"/>
      <family val="2"/>
    </font>
    <font>
      <b/>
      <sz val="12"/>
      <color indexed="9"/>
      <name val="Tms Rmn"/>
    </font>
    <font>
      <b/>
      <sz val="10"/>
      <name val=".VnArial"/>
      <family val="2"/>
    </font>
    <font>
      <b/>
      <sz val="12"/>
      <name val="Helv"/>
    </font>
    <font>
      <b/>
      <sz val="15"/>
      <color indexed="56"/>
      <name val="Calibri"/>
      <family val="2"/>
    </font>
    <font>
      <b/>
      <sz val="13"/>
      <color indexed="56"/>
      <name val="Calibri"/>
      <family val="2"/>
    </font>
    <font>
      <b/>
      <sz val="11"/>
      <color indexed="56"/>
      <name val="Calibri"/>
      <family val="2"/>
    </font>
    <font>
      <b/>
      <sz val="18"/>
      <name val="Arial"/>
      <family val="2"/>
      <charset val="163"/>
    </font>
    <font>
      <b/>
      <sz val="12"/>
      <name val="Arial"/>
      <family val="2"/>
      <charset val="163"/>
    </font>
    <font>
      <b/>
      <sz val="8"/>
      <name val="MS Sans Serif"/>
      <family val="2"/>
    </font>
    <font>
      <b/>
      <sz val="10"/>
      <name val=".VnTime"/>
      <family val="2"/>
    </font>
    <font>
      <b/>
      <sz val="14"/>
      <name val=".VnTimeH"/>
      <family val="2"/>
    </font>
    <font>
      <u/>
      <sz val="10"/>
      <color indexed="12"/>
      <name val="Arial"/>
      <family val="2"/>
    </font>
    <font>
      <u/>
      <sz val="11"/>
      <color theme="10"/>
      <name val="Calibri"/>
      <family val="2"/>
      <scheme val="minor"/>
    </font>
    <font>
      <u/>
      <sz val="11"/>
      <color theme="10"/>
      <name val="Calibri"/>
      <family val="2"/>
    </font>
    <font>
      <u/>
      <sz val="10"/>
      <color theme="10"/>
      <name val="Arial"/>
      <family val="2"/>
    </font>
    <font>
      <sz val="12"/>
      <name val="±¼¸²Ã¼"/>
      <family val="3"/>
      <charset val="129"/>
    </font>
    <font>
      <sz val="11"/>
      <color indexed="62"/>
      <name val="Calibri"/>
      <family val="2"/>
    </font>
    <font>
      <sz val="10"/>
      <name val="VNI-Helve-Condense"/>
    </font>
    <font>
      <b/>
      <sz val="11"/>
      <color indexed="9"/>
      <name val="Arial"/>
      <family val="2"/>
      <charset val="163"/>
    </font>
    <font>
      <b/>
      <sz val="11"/>
      <color indexed="9"/>
      <name val="Arial"/>
      <family val="2"/>
    </font>
    <font>
      <b/>
      <sz val="12"/>
      <color indexed="9"/>
      <name val="Times New Roman"/>
      <family val="2"/>
    </font>
    <font>
      <b/>
      <sz val="14"/>
      <name val=".VnArialH"/>
      <family val="2"/>
    </font>
    <font>
      <sz val="14"/>
      <name val="Times New Roman"/>
      <family val="1"/>
    </font>
    <font>
      <sz val="11"/>
      <color indexed="52"/>
      <name val="Calibri"/>
      <family val="2"/>
    </font>
    <font>
      <b/>
      <sz val="11"/>
      <name val="Helv"/>
    </font>
    <font>
      <sz val="10"/>
      <name val=".VnAvant"/>
      <family val="2"/>
    </font>
    <font>
      <sz val="10"/>
      <name val="VNI-Centur"/>
    </font>
    <font>
      <sz val="11"/>
      <color indexed="60"/>
      <name val="Calibri"/>
      <family val="2"/>
    </font>
    <font>
      <sz val="13"/>
      <name val=".VnTime"/>
      <family val="2"/>
    </font>
    <font>
      <sz val="7"/>
      <name val="Small Fonts"/>
      <family val="2"/>
    </font>
    <font>
      <b/>
      <sz val="12"/>
      <name val="VN-NTime"/>
    </font>
    <font>
      <b/>
      <i/>
      <sz val="16"/>
      <name val="Helv"/>
    </font>
    <font>
      <b/>
      <i/>
      <sz val="16"/>
      <name val="Helv"/>
      <family val="2"/>
    </font>
    <font>
      <sz val="11"/>
      <color theme="1"/>
      <name val="Calibri"/>
      <family val="2"/>
      <charset val="163"/>
      <scheme val="minor"/>
    </font>
    <font>
      <sz val="12"/>
      <name val=".VnArial"/>
      <family val="2"/>
    </font>
    <font>
      <sz val="12"/>
      <color theme="1"/>
      <name val="Times New Roman"/>
      <family val="2"/>
    </font>
    <font>
      <sz val="11"/>
      <color indexed="8"/>
      <name val="Calibri"/>
      <family val="2"/>
      <charset val="163"/>
    </font>
    <font>
      <sz val="13"/>
      <color rgb="FF000000"/>
      <name val="Times New Roman"/>
      <family val="1"/>
      <charset val="163"/>
    </font>
    <font>
      <sz val="11"/>
      <name val="UVnTime"/>
    </font>
    <font>
      <sz val="12"/>
      <color theme="1"/>
      <name val="Times New Roman"/>
      <family val="2"/>
      <charset val="163"/>
    </font>
    <font>
      <sz val="12"/>
      <name val=".VnArial Narrow"/>
      <family val="2"/>
    </font>
    <font>
      <sz val="14"/>
      <name val="Times New Roman"/>
      <family val="1"/>
      <charset val="163"/>
    </font>
    <font>
      <sz val="14"/>
      <color theme="1"/>
      <name val="Times New Roman"/>
      <family val="2"/>
    </font>
    <font>
      <sz val="11"/>
      <name val="VNI-Aptima"/>
    </font>
    <font>
      <sz val="11"/>
      <color indexed="52"/>
      <name val="Arial"/>
      <family val="2"/>
      <charset val="163"/>
    </font>
    <font>
      <sz val="11"/>
      <color indexed="52"/>
      <name val="Arial"/>
      <family val="2"/>
    </font>
    <font>
      <sz val="12"/>
      <color indexed="52"/>
      <name val="Times New Roman"/>
      <family val="2"/>
    </font>
    <font>
      <b/>
      <sz val="11"/>
      <color indexed="63"/>
      <name val="Calibri"/>
      <family val="2"/>
    </font>
    <font>
      <sz val="10"/>
      <color indexed="8"/>
      <name val="MS Sans Serif"/>
      <family val="2"/>
    </font>
    <font>
      <sz val="10"/>
      <name val="Tms Rmn"/>
      <family val="1"/>
    </font>
    <font>
      <sz val="8"/>
      <name val="Wingdings"/>
      <charset val="2"/>
    </font>
    <font>
      <sz val="10"/>
      <name val="Times"/>
      <family val="1"/>
    </font>
    <font>
      <sz val="8"/>
      <color indexed="16"/>
      <name val="Century Schoolbook"/>
      <family val="1"/>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sz val="10"/>
      <color indexed="8"/>
      <name val="Arial"/>
      <family val="2"/>
      <charset val="163"/>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b/>
      <i/>
      <sz val="10"/>
      <name val="Times New Roman"/>
      <family val="1"/>
    </font>
    <font>
      <u/>
      <sz val="12"/>
      <color indexed="12"/>
      <name val=".VnTime"/>
      <family val="2"/>
    </font>
    <font>
      <b/>
      <sz val="11"/>
      <name val="Times"/>
      <family val="1"/>
    </font>
    <font>
      <sz val="11"/>
      <name val=".VnTime"/>
      <family val="2"/>
    </font>
    <font>
      <sz val="8"/>
      <name val="MS Sans Serif"/>
      <family val="2"/>
    </font>
    <font>
      <b/>
      <sz val="28"/>
      <name val="Arial"/>
      <family val="2"/>
    </font>
    <font>
      <strike/>
      <sz val="10"/>
      <name val="Arial"/>
      <family val="2"/>
    </font>
    <font>
      <b/>
      <sz val="10.5"/>
      <name val=".VnAvantH"/>
      <family val="2"/>
    </font>
    <font>
      <sz val="10"/>
      <name val=".VnArial"/>
      <family val="2"/>
    </font>
    <font>
      <sz val="10"/>
      <name val="VNbook-Antiqua"/>
    </font>
    <font>
      <sz val="11"/>
      <color indexed="32"/>
      <name val="VNI-Times"/>
    </font>
    <font>
      <b/>
      <sz val="8"/>
      <color indexed="8"/>
      <name val="Helv"/>
    </font>
    <font>
      <b/>
      <sz val="8"/>
      <color indexed="8"/>
      <name val="Helv"/>
      <family val="2"/>
    </font>
    <font>
      <sz val="10"/>
      <name val="Symbol"/>
      <family val="1"/>
      <charset val="2"/>
    </font>
    <font>
      <sz val="13"/>
      <name val=".VnArial"/>
      <family val="2"/>
    </font>
    <font>
      <sz val="12"/>
      <name val="VNTime"/>
    </font>
    <font>
      <sz val="11"/>
      <name val=".VnAvant"/>
      <family val="2"/>
    </font>
    <font>
      <b/>
      <sz val="13"/>
      <color indexed="8"/>
      <name val=".VnTimeH"/>
      <family val="2"/>
    </font>
    <font>
      <b/>
      <sz val="18"/>
      <color indexed="56"/>
      <name val="Times New Roman"/>
      <family val="2"/>
      <charset val="163"/>
    </font>
    <font>
      <b/>
      <sz val="18"/>
      <color indexed="56"/>
      <name val="Times New Roman"/>
      <family val="2"/>
    </font>
    <font>
      <b/>
      <sz val="18"/>
      <color indexed="56"/>
      <name val="Cambria"/>
      <family val="2"/>
    </font>
    <font>
      <b/>
      <sz val="11"/>
      <color indexed="52"/>
      <name val="Arial"/>
      <family val="2"/>
      <charset val="163"/>
    </font>
    <font>
      <b/>
      <sz val="11"/>
      <color indexed="52"/>
      <name val="Arial"/>
      <family val="2"/>
    </font>
    <font>
      <b/>
      <sz val="12"/>
      <color indexed="52"/>
      <name val="Times New Roman"/>
      <family val="2"/>
    </font>
    <font>
      <sz val="9.5"/>
      <name val=".VnBlackH"/>
      <family val="2"/>
    </font>
    <font>
      <b/>
      <sz val="10"/>
      <name val=".VnBahamasBH"/>
      <family val="2"/>
    </font>
    <font>
      <b/>
      <sz val="11"/>
      <name val=".VnArialH"/>
      <family val="2"/>
    </font>
    <font>
      <b/>
      <sz val="16"/>
      <name val=".VnBlackH"/>
      <family val="2"/>
    </font>
    <font>
      <sz val="9"/>
      <name val=".VnArialH"/>
      <family val="2"/>
    </font>
    <font>
      <b/>
      <sz val="10"/>
      <name val=".VnArialH"/>
      <family val="2"/>
    </font>
    <font>
      <b/>
      <sz val="11"/>
      <color indexed="8"/>
      <name val="Arial"/>
      <family val="2"/>
    </font>
    <font>
      <b/>
      <sz val="12"/>
      <color indexed="8"/>
      <name val="Times New Roman"/>
      <family val="2"/>
    </font>
    <font>
      <sz val="11"/>
      <color indexed="17"/>
      <name val="Arial"/>
      <family val="2"/>
      <charset val="163"/>
    </font>
    <font>
      <sz val="11"/>
      <color indexed="17"/>
      <name val="Arial"/>
      <family val="2"/>
    </font>
    <font>
      <sz val="12"/>
      <color indexed="17"/>
      <name val="Times New Roman"/>
      <family val="2"/>
    </font>
    <font>
      <b/>
      <sz val="11"/>
      <color indexed="8"/>
      <name val="Calibri"/>
      <family val="2"/>
    </font>
    <font>
      <sz val="11"/>
      <color indexed="60"/>
      <name val="Arial"/>
      <family val="2"/>
      <charset val="163"/>
    </font>
    <font>
      <sz val="11"/>
      <color indexed="60"/>
      <name val="Arial"/>
      <family val="2"/>
    </font>
    <font>
      <sz val="12"/>
      <color indexed="60"/>
      <name val="Times New Roman"/>
      <family val="2"/>
    </font>
    <font>
      <sz val="11"/>
      <color indexed="10"/>
      <name val="Arial"/>
      <family val="2"/>
      <charset val="163"/>
    </font>
    <font>
      <sz val="11"/>
      <color indexed="10"/>
      <name val="Arial"/>
      <family val="2"/>
    </font>
    <font>
      <sz val="12"/>
      <color indexed="10"/>
      <name val="Times New Roman"/>
      <family val="2"/>
    </font>
    <font>
      <i/>
      <sz val="11"/>
      <color indexed="23"/>
      <name val="Arial"/>
      <family val="2"/>
      <charset val="163"/>
    </font>
    <font>
      <i/>
      <sz val="11"/>
      <color indexed="23"/>
      <name val="Arial"/>
      <family val="2"/>
    </font>
    <font>
      <i/>
      <sz val="12"/>
      <color indexed="23"/>
      <name val="Times New Roman"/>
      <family val="2"/>
    </font>
    <font>
      <sz val="10"/>
      <name val="VNtimes new roman"/>
      <family val="1"/>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0"/>
      <color indexed="10"/>
      <name val="Helv"/>
      <family val="2"/>
    </font>
    <font>
      <sz val="11"/>
      <color indexed="10"/>
      <name val="Calibri"/>
      <family val="2"/>
    </font>
    <font>
      <sz val="10"/>
      <name val="Geneva"/>
      <family val="2"/>
    </font>
    <font>
      <sz val="11"/>
      <name val="ＭＳ 明朝"/>
      <family val="3"/>
      <charset val="128"/>
    </font>
    <font>
      <b/>
      <i/>
      <sz val="12"/>
      <name val=".VnTime"/>
      <family val="2"/>
    </font>
    <font>
      <sz val="11"/>
      <color indexed="20"/>
      <name val="Arial"/>
      <family val="2"/>
      <charset val="163"/>
    </font>
    <font>
      <sz val="11"/>
      <color indexed="20"/>
      <name val="Arial"/>
      <family val="2"/>
    </font>
    <font>
      <sz val="12"/>
      <color indexed="20"/>
      <name val="Times New Roman"/>
      <family val="2"/>
    </font>
    <font>
      <sz val="14"/>
      <name val=".VnArial"/>
      <family val="2"/>
    </font>
    <font>
      <sz val="16"/>
      <name val="AngsanaUPC"/>
      <family val="3"/>
    </font>
    <font>
      <sz val="12"/>
      <name val="นูลมรผ"/>
      <family val="1"/>
    </font>
    <font>
      <sz val="10"/>
      <name val=" "/>
      <family val="1"/>
      <charset val="136"/>
    </font>
    <font>
      <sz val="12"/>
      <name val="夥鰻羹"/>
      <family val="1"/>
      <charset val="136"/>
    </font>
    <font>
      <sz val="14"/>
      <name val="뼻뮝"/>
      <family val="3"/>
    </font>
    <font>
      <sz val="12"/>
      <color indexed="8"/>
      <name val="바탕체"/>
      <family val="3"/>
    </font>
    <font>
      <sz val="12"/>
      <name val="뼻뮝"/>
      <family val="3"/>
    </font>
    <font>
      <sz val="11"/>
      <name val="VNI-Helve"/>
      <family val="2"/>
    </font>
    <font>
      <sz val="12"/>
      <name val="돋움체"/>
      <family val="3"/>
      <charset val="129"/>
    </font>
    <font>
      <sz val="12"/>
      <name val="바탕체"/>
      <family val="1"/>
      <charset val="129"/>
    </font>
    <font>
      <sz val="10"/>
      <name val="돋움체"/>
      <family val="3"/>
      <charset val="129"/>
    </font>
    <font>
      <sz val="11"/>
      <name val="ＭＳ Ｐゴシック"/>
      <family val="3"/>
      <charset val="128"/>
    </font>
    <font>
      <sz val="12"/>
      <color indexed="60"/>
      <name val="新細明體"/>
      <family val="1"/>
      <charset val="136"/>
    </font>
    <font>
      <sz val="12"/>
      <name val="新細明體"/>
      <family val="1"/>
      <charset val="136"/>
    </font>
    <font>
      <sz val="9"/>
      <name val="Arial"/>
      <family val="2"/>
    </font>
    <font>
      <b/>
      <sz val="12"/>
      <color indexed="8"/>
      <name val="新細明體"/>
      <family val="1"/>
      <charset val="136"/>
    </font>
    <font>
      <sz val="12"/>
      <color indexed="20"/>
      <name val="新細明體"/>
      <family val="1"/>
      <charset val="136"/>
    </font>
    <font>
      <sz val="12"/>
      <color indexed="17"/>
      <name val="新細明體"/>
      <family val="1"/>
      <charset val="136"/>
    </font>
    <font>
      <sz val="10"/>
      <name val="明朝"/>
      <family val="1"/>
      <charset val="128"/>
    </font>
    <font>
      <sz val="10"/>
      <name val="ＭＳ Ｐゴシック"/>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2"/>
      <color indexed="9"/>
      <name val="新細明體"/>
      <family val="1"/>
      <charset val="136"/>
    </font>
    <font>
      <b/>
      <sz val="12"/>
      <color indexed="52"/>
      <name val="新細明體"/>
      <family val="1"/>
      <charset val="136"/>
    </font>
    <font>
      <i/>
      <sz val="12"/>
      <color indexed="23"/>
      <name val="新細明體"/>
      <family val="1"/>
      <charset val="136"/>
    </font>
    <font>
      <sz val="12"/>
      <color indexed="10"/>
      <name val="新細明體"/>
      <family val="1"/>
      <charset val="136"/>
    </font>
    <font>
      <sz val="12"/>
      <color indexed="62"/>
      <name val="新細明體"/>
      <family val="1"/>
      <charset val="136"/>
    </font>
    <font>
      <b/>
      <sz val="12"/>
      <color indexed="63"/>
      <name val="新細明體"/>
      <family val="1"/>
      <charset val="136"/>
    </font>
    <font>
      <sz val="12"/>
      <color indexed="52"/>
      <name val="新細明體"/>
      <family val="1"/>
      <charset val="136"/>
    </font>
    <font>
      <b/>
      <sz val="12"/>
      <color theme="1"/>
      <name val="Times New Roman"/>
      <family val="1"/>
      <charset val="163"/>
    </font>
    <font>
      <b/>
      <sz val="12"/>
      <color theme="1"/>
      <name val="Times New Roman"/>
      <family val="1"/>
    </font>
    <font>
      <sz val="12"/>
      <color theme="1"/>
      <name val="Calibri"/>
      <family val="2"/>
      <scheme val="minor"/>
    </font>
    <font>
      <b/>
      <sz val="14"/>
      <name val="Times New Roman"/>
      <family val="1"/>
      <charset val="163"/>
    </font>
    <font>
      <i/>
      <sz val="14"/>
      <name val="Times New Roman"/>
      <family val="1"/>
      <charset val="163"/>
    </font>
    <font>
      <b/>
      <sz val="11"/>
      <color theme="1"/>
      <name val="Times New Roman"/>
      <family val="1"/>
    </font>
    <font>
      <sz val="11"/>
      <color theme="1"/>
      <name val="Times New Roman"/>
      <family val="1"/>
    </font>
    <font>
      <b/>
      <sz val="11"/>
      <color indexed="8"/>
      <name val="Times New Roman"/>
      <family val="1"/>
    </font>
    <font>
      <sz val="11"/>
      <name val="Times New Roman"/>
      <family val="1"/>
    </font>
    <font>
      <sz val="11"/>
      <color indexed="8"/>
      <name val="Times New Roman"/>
      <family val="1"/>
    </font>
  </fonts>
  <fills count="5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23"/>
        <bgColor indexed="64"/>
      </patternFill>
    </fill>
    <fill>
      <patternFill patternType="solid">
        <fgColor indexed="41"/>
        <bgColor indexed="64"/>
      </patternFill>
    </fill>
    <fill>
      <patternFill patternType="solid">
        <fgColor indexed="65"/>
        <bgColor indexed="64"/>
      </patternFill>
    </fill>
    <fill>
      <patternFill patternType="solid">
        <fgColor indexed="44"/>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5"/>
        <bgColor indexed="64"/>
      </patternFill>
    </fill>
    <fill>
      <patternFill patternType="solid">
        <fgColor indexed="12"/>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9"/>
        <bgColor indexed="9"/>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rgb="FFD9D9D9"/>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double">
        <color indexed="64"/>
      </top>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double">
        <color indexed="64"/>
      </left>
      <right style="double">
        <color indexed="64"/>
      </right>
      <top style="thin">
        <color indexed="64"/>
      </top>
      <bottom style="double">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thin">
        <color indexed="22"/>
      </left>
      <right style="thin">
        <color indexed="22"/>
      </right>
      <top style="thin">
        <color indexed="22"/>
      </top>
      <bottom style="thin">
        <color indexed="22"/>
      </bottom>
      <diagonal/>
    </border>
    <border>
      <left/>
      <right style="thin">
        <color indexed="64"/>
      </right>
      <top style="hair">
        <color indexed="64"/>
      </top>
      <bottom style="hair">
        <color indexed="64"/>
      </bottom>
      <diagonal/>
    </border>
    <border>
      <left style="thin">
        <color auto="1"/>
      </left>
      <right style="thin">
        <color auto="1"/>
      </right>
      <top/>
      <bottom style="hair">
        <color auto="1"/>
      </bottom>
      <diagonal/>
    </border>
    <border>
      <left/>
      <right/>
      <top style="medium">
        <color indexed="64"/>
      </top>
      <bottom style="medium">
        <color indexed="64"/>
      </bottom>
      <diagonal/>
    </border>
    <border>
      <left/>
      <right/>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hair">
        <color indexed="64"/>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hair">
        <color indexed="13"/>
      </left>
      <right style="hair">
        <color indexed="13"/>
      </right>
      <top style="hair">
        <color indexed="13"/>
      </top>
      <bottom style="hair">
        <color indexed="13"/>
      </bottom>
      <diagonal/>
    </border>
  </borders>
  <cellStyleXfs count="3331">
    <xf numFmtId="0" fontId="0" fillId="0" borderId="0"/>
    <xf numFmtId="43" fontId="1" fillId="0" borderId="0" applyFont="0" applyFill="0" applyBorder="0" applyAlignment="0" applyProtection="0"/>
    <xf numFmtId="0" fontId="2" fillId="0" borderId="0"/>
    <xf numFmtId="0" fontId="7" fillId="0" borderId="0"/>
    <xf numFmtId="0" fontId="9" fillId="0" borderId="0"/>
    <xf numFmtId="0" fontId="17" fillId="0" borderId="0"/>
    <xf numFmtId="0" fontId="7" fillId="0" borderId="0"/>
    <xf numFmtId="165" fontId="19"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 fillId="0" borderId="0"/>
    <xf numFmtId="0" fontId="7" fillId="0" borderId="0"/>
    <xf numFmtId="0" fontId="21" fillId="0" borderId="0"/>
    <xf numFmtId="166" fontId="22" fillId="0" borderId="14">
      <alignment horizontal="center"/>
      <protection hidden="1"/>
    </xf>
    <xf numFmtId="38" fontId="23" fillId="0" borderId="0" applyFont="0" applyFill="0" applyBorder="0" applyAlignment="0" applyProtection="0"/>
    <xf numFmtId="0" fontId="7" fillId="0" borderId="0" applyNumberFormat="0" applyFill="0" applyBorder="0" applyAlignment="0" applyProtection="0"/>
    <xf numFmtId="167" fontId="7" fillId="0" borderId="0" applyFont="0" applyFill="0" applyBorder="0" applyAlignment="0" applyProtection="0"/>
    <xf numFmtId="0" fontId="24"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9" fontId="25" fillId="0" borderId="0" applyFont="0" applyFill="0" applyBorder="0" applyAlignment="0" applyProtection="0"/>
    <xf numFmtId="41" fontId="7" fillId="0" borderId="0" applyFont="0" applyFill="0" applyBorder="0" applyAlignment="0" applyProtection="0"/>
    <xf numFmtId="170" fontId="26" fillId="0" borderId="0" applyFont="0" applyFill="0" applyBorder="0" applyAlignment="0" applyProtection="0"/>
    <xf numFmtId="171" fontId="26" fillId="0" borderId="0" applyFont="0" applyFill="0" applyBorder="0" applyAlignment="0" applyProtection="0"/>
    <xf numFmtId="6" fontId="27" fillId="0" borderId="0" applyFont="0" applyFill="0" applyBorder="0" applyAlignment="0" applyProtection="0"/>
    <xf numFmtId="0" fontId="28"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29"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0" fontId="20" fillId="0" borderId="0" applyFont="0" applyFill="0" applyBorder="0" applyAlignment="0" applyProtection="0"/>
    <xf numFmtId="0" fontId="6" fillId="0" borderId="0"/>
    <xf numFmtId="42" fontId="25" fillId="0" borderId="0" applyFont="0" applyFill="0" applyBorder="0" applyAlignment="0" applyProtection="0"/>
    <xf numFmtId="0" fontId="30" fillId="0" borderId="0"/>
    <xf numFmtId="0" fontId="31" fillId="0" borderId="0"/>
    <xf numFmtId="0" fontId="30" fillId="0" borderId="0"/>
    <xf numFmtId="0" fontId="30" fillId="0" borderId="0"/>
    <xf numFmtId="0" fontId="30" fillId="0" borderId="0"/>
    <xf numFmtId="0" fontId="31" fillId="0" borderId="0"/>
    <xf numFmtId="0" fontId="31" fillId="0" borderId="0"/>
    <xf numFmtId="0" fontId="31" fillId="0" borderId="0"/>
    <xf numFmtId="0" fontId="31" fillId="0" borderId="0"/>
    <xf numFmtId="0" fontId="7" fillId="0" borderId="0"/>
    <xf numFmtId="0" fontId="7" fillId="0" borderId="0"/>
    <xf numFmtId="0" fontId="30"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42" fontId="32" fillId="0" borderId="0" applyFont="0" applyFill="0" applyBorder="0" applyAlignment="0" applyProtection="0"/>
    <xf numFmtId="0" fontId="31" fillId="0" borderId="0"/>
    <xf numFmtId="0" fontId="31" fillId="0" borderId="0"/>
    <xf numFmtId="0" fontId="31" fillId="0" borderId="0"/>
    <xf numFmtId="0" fontId="30" fillId="0" borderId="0"/>
    <xf numFmtId="0" fontId="31" fillId="0" borderId="0"/>
    <xf numFmtId="0" fontId="30" fillId="0" borderId="0"/>
    <xf numFmtId="0" fontId="31" fillId="0" borderId="0"/>
    <xf numFmtId="0" fontId="31" fillId="0" borderId="0"/>
    <xf numFmtId="0" fontId="30" fillId="0" borderId="0"/>
    <xf numFmtId="0" fontId="30" fillId="0" borderId="0"/>
    <xf numFmtId="172" fontId="20" fillId="0" borderId="0" applyFont="0" applyFill="0" applyBorder="0" applyAlignment="0" applyProtection="0"/>
    <xf numFmtId="0" fontId="30" fillId="0" borderId="0"/>
    <xf numFmtId="0" fontId="30" fillId="0" borderId="0"/>
    <xf numFmtId="0" fontId="9" fillId="0" borderId="0" applyNumberFormat="0" applyFill="0" applyBorder="0" applyAlignment="0" applyProtection="0"/>
    <xf numFmtId="0" fontId="33" fillId="0" borderId="0"/>
    <xf numFmtId="0" fontId="30" fillId="0" borderId="0"/>
    <xf numFmtId="0" fontId="9" fillId="0" borderId="0" applyNumberFormat="0" applyFill="0" applyBorder="0" applyAlignment="0" applyProtection="0"/>
    <xf numFmtId="0" fontId="30" fillId="0" borderId="0"/>
    <xf numFmtId="42" fontId="25" fillId="0" borderId="0" applyFont="0" applyFill="0" applyBorder="0" applyAlignment="0" applyProtection="0"/>
    <xf numFmtId="42" fontId="25" fillId="0" borderId="0" applyFont="0" applyFill="0" applyBorder="0" applyAlignment="0" applyProtection="0"/>
    <xf numFmtId="0" fontId="9" fillId="0" borderId="0" applyNumberFormat="0" applyFill="0" applyBorder="0" applyAlignment="0" applyProtection="0"/>
    <xf numFmtId="0" fontId="3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31" fillId="0" borderId="0"/>
    <xf numFmtId="0" fontId="31" fillId="0" borderId="0"/>
    <xf numFmtId="0" fontId="7" fillId="0" borderId="0"/>
    <xf numFmtId="0" fontId="7" fillId="0" borderId="0"/>
    <xf numFmtId="0" fontId="31" fillId="0" borderId="0"/>
    <xf numFmtId="0" fontId="31" fillId="0" borderId="0"/>
    <xf numFmtId="0" fontId="30" fillId="0" borderId="0"/>
    <xf numFmtId="0" fontId="30"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applyNumberFormat="0" applyFill="0" applyBorder="0" applyAlignment="0" applyProtection="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3" fillId="0" borderId="0"/>
    <xf numFmtId="0" fontId="33" fillId="0" borderId="0"/>
    <xf numFmtId="0" fontId="31" fillId="0" borderId="0"/>
    <xf numFmtId="0" fontId="31" fillId="0" borderId="0"/>
    <xf numFmtId="0" fontId="31"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0" fillId="0" borderId="0"/>
    <xf numFmtId="0" fontId="7" fillId="0" borderId="0"/>
    <xf numFmtId="0" fontId="7" fillId="0" borderId="0"/>
    <xf numFmtId="0" fontId="30" fillId="0" borderId="0"/>
    <xf numFmtId="0" fontId="7" fillId="0" borderId="0"/>
    <xf numFmtId="0" fontId="7" fillId="0" borderId="0"/>
    <xf numFmtId="0" fontId="31" fillId="0" borderId="0"/>
    <xf numFmtId="0" fontId="30" fillId="0" borderId="0"/>
    <xf numFmtId="0" fontId="30" fillId="0" borderId="0"/>
    <xf numFmtId="0" fontId="34" fillId="0" borderId="0"/>
    <xf numFmtId="0" fontId="30" fillId="0" borderId="0"/>
    <xf numFmtId="0" fontId="30" fillId="0" borderId="0"/>
    <xf numFmtId="0" fontId="31" fillId="0" borderId="0"/>
    <xf numFmtId="0" fontId="30"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31" fillId="0" borderId="0"/>
    <xf numFmtId="42" fontId="25" fillId="0" borderId="0" applyFont="0" applyFill="0" applyBorder="0" applyAlignment="0" applyProtection="0"/>
    <xf numFmtId="0" fontId="31" fillId="0" borderId="0"/>
    <xf numFmtId="0" fontId="7" fillId="0" borderId="0"/>
    <xf numFmtId="0" fontId="7" fillId="0" borderId="0"/>
    <xf numFmtId="0" fontId="31" fillId="0" borderId="0"/>
    <xf numFmtId="0" fontId="30" fillId="0" borderId="0"/>
    <xf numFmtId="0" fontId="31" fillId="0" borderId="0"/>
    <xf numFmtId="0" fontId="6" fillId="0" borderId="0"/>
    <xf numFmtId="0" fontId="30" fillId="0" borderId="0"/>
    <xf numFmtId="0" fontId="30" fillId="0" borderId="0"/>
    <xf numFmtId="0" fontId="30" fillId="0" borderId="0"/>
    <xf numFmtId="0" fontId="31" fillId="0" borderId="0"/>
    <xf numFmtId="0" fontId="7" fillId="0" borderId="0"/>
    <xf numFmtId="0" fontId="7" fillId="0" borderId="0"/>
    <xf numFmtId="0" fontId="31" fillId="0" borderId="0"/>
    <xf numFmtId="0" fontId="30" fillId="0" borderId="0"/>
    <xf numFmtId="0" fontId="31" fillId="0" borderId="0"/>
    <xf numFmtId="42" fontId="25" fillId="0" borderId="0" applyFont="0" applyFill="0" applyBorder="0" applyAlignment="0" applyProtection="0"/>
    <xf numFmtId="42" fontId="32" fillId="0" borderId="0" applyFont="0" applyFill="0" applyBorder="0" applyAlignment="0" applyProtection="0"/>
    <xf numFmtId="0" fontId="31" fillId="0" borderId="0"/>
    <xf numFmtId="0" fontId="31" fillId="0" borderId="0"/>
    <xf numFmtId="0" fontId="7" fillId="0" borderId="0"/>
    <xf numFmtId="0" fontId="7" fillId="0" borderId="0"/>
    <xf numFmtId="0" fontId="31" fillId="0" borderId="0"/>
    <xf numFmtId="0" fontId="31" fillId="0" borderId="0"/>
    <xf numFmtId="0" fontId="30" fillId="0" borderId="0"/>
    <xf numFmtId="42" fontId="25" fillId="0" borderId="0" applyFont="0" applyFill="0" applyBorder="0" applyAlignment="0" applyProtection="0"/>
    <xf numFmtId="165" fontId="35" fillId="0" borderId="0" applyFont="0" applyFill="0" applyBorder="0" applyAlignment="0" applyProtection="0"/>
    <xf numFmtId="171" fontId="3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3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0" fontId="35" fillId="0" borderId="0" applyFont="0" applyFill="0" applyBorder="0" applyAlignment="0" applyProtection="0"/>
    <xf numFmtId="42" fontId="25" fillId="0" borderId="0" applyFont="0" applyFill="0" applyBorder="0" applyAlignment="0" applyProtection="0"/>
    <xf numFmtId="174" fontId="25" fillId="0" borderId="0" applyFont="0" applyFill="0" applyBorder="0" applyAlignment="0" applyProtection="0"/>
    <xf numFmtId="175" fontId="35" fillId="0" borderId="0" applyFont="0" applyFill="0" applyBorder="0" applyAlignment="0" applyProtection="0"/>
    <xf numFmtId="175"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3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3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2" fontId="25" fillId="0" borderId="0" applyFont="0" applyFill="0" applyBorder="0" applyAlignment="0" applyProtection="0"/>
    <xf numFmtId="170"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0" fontId="3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4" fontId="25" fillId="0" borderId="0" applyFont="0" applyFill="0" applyBorder="0" applyAlignment="0" applyProtection="0"/>
    <xf numFmtId="175" fontId="35" fillId="0" borderId="0" applyFont="0" applyFill="0" applyBorder="0" applyAlignment="0" applyProtection="0"/>
    <xf numFmtId="175" fontId="25" fillId="0" borderId="0" applyFont="0" applyFill="0" applyBorder="0" applyAlignment="0" applyProtection="0"/>
    <xf numFmtId="170" fontId="35" fillId="0" borderId="0" applyFont="0" applyFill="0" applyBorder="0" applyAlignment="0" applyProtection="0"/>
    <xf numFmtId="171" fontId="35" fillId="0" borderId="0" applyFont="0" applyFill="0" applyBorder="0" applyAlignment="0" applyProtection="0"/>
    <xf numFmtId="4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2" fontId="25" fillId="0" borderId="0" applyFont="0" applyFill="0" applyBorder="0" applyAlignment="0" applyProtection="0"/>
    <xf numFmtId="170"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0" fontId="3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3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0" fontId="35" fillId="0" borderId="0" applyFont="0" applyFill="0" applyBorder="0" applyAlignment="0" applyProtection="0"/>
    <xf numFmtId="165" fontId="3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31" fillId="0" borderId="0"/>
    <xf numFmtId="0" fontId="31" fillId="0" borderId="0"/>
    <xf numFmtId="0" fontId="31" fillId="0" borderId="0"/>
    <xf numFmtId="0" fontId="30"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1" fillId="0" borderId="0"/>
    <xf numFmtId="0" fontId="30"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1" fillId="0" borderId="0"/>
    <xf numFmtId="0" fontId="31" fillId="0" borderId="0"/>
    <xf numFmtId="0" fontId="30" fillId="0" borderId="0"/>
    <xf numFmtId="0" fontId="30"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31" fillId="0" borderId="0"/>
    <xf numFmtId="0" fontId="30"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31" fillId="0" borderId="0"/>
    <xf numFmtId="0" fontId="30" fillId="0" borderId="0"/>
    <xf numFmtId="0" fontId="30" fillId="0" borderId="0"/>
    <xf numFmtId="0" fontId="31" fillId="0" borderId="0"/>
    <xf numFmtId="0" fontId="30"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1" fillId="0" borderId="0"/>
    <xf numFmtId="0" fontId="30" fillId="0" borderId="0"/>
    <xf numFmtId="0" fontId="31" fillId="0" borderId="0"/>
    <xf numFmtId="0" fontId="31" fillId="0" borderId="0"/>
    <xf numFmtId="0" fontId="31" fillId="0" borderId="0"/>
    <xf numFmtId="0" fontId="31" fillId="0" borderId="0"/>
    <xf numFmtId="0" fontId="30"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1" fillId="0" borderId="0"/>
    <xf numFmtId="0" fontId="31" fillId="0" borderId="0"/>
    <xf numFmtId="0" fontId="31" fillId="0" borderId="0"/>
    <xf numFmtId="0" fontId="30" fillId="0" borderId="0"/>
    <xf numFmtId="0" fontId="30" fillId="0" borderId="0"/>
    <xf numFmtId="0" fontId="30"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30" fillId="0" borderId="0"/>
    <xf numFmtId="0" fontId="30" fillId="0" borderId="0"/>
    <xf numFmtId="0" fontId="30" fillId="0" borderId="0"/>
    <xf numFmtId="0" fontId="30" fillId="0" borderId="0"/>
    <xf numFmtId="0" fontId="31" fillId="0" borderId="0"/>
    <xf numFmtId="0" fontId="31" fillId="0" borderId="0"/>
    <xf numFmtId="0" fontId="31" fillId="0" borderId="0"/>
    <xf numFmtId="0" fontId="30"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1" fillId="0" borderId="0"/>
    <xf numFmtId="0" fontId="31" fillId="0" borderId="0"/>
    <xf numFmtId="0" fontId="30" fillId="0" borderId="0"/>
    <xf numFmtId="0" fontId="30" fillId="0" borderId="0"/>
    <xf numFmtId="0" fontId="30" fillId="0" borderId="0"/>
    <xf numFmtId="0" fontId="31" fillId="0" borderId="0"/>
    <xf numFmtId="0" fontId="30" fillId="0" borderId="0"/>
    <xf numFmtId="0" fontId="31" fillId="0" borderId="0"/>
    <xf numFmtId="0" fontId="30" fillId="0" borderId="0"/>
    <xf numFmtId="0" fontId="31" fillId="0" borderId="0"/>
    <xf numFmtId="0" fontId="30" fillId="0" borderId="0"/>
    <xf numFmtId="0" fontId="31" fillId="0" borderId="0"/>
    <xf numFmtId="0" fontId="30"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1"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5" fillId="0" borderId="0" applyFont="0" applyFill="0" applyBorder="0" applyAlignment="0" applyProtection="0"/>
    <xf numFmtId="175" fontId="35" fillId="0" borderId="0" applyFont="0" applyFill="0" applyBorder="0" applyAlignment="0" applyProtection="0"/>
    <xf numFmtId="175" fontId="25" fillId="0" borderId="0" applyFont="0" applyFill="0" applyBorder="0" applyAlignment="0" applyProtection="0"/>
    <xf numFmtId="0" fontId="33" fillId="0" borderId="0"/>
    <xf numFmtId="0" fontId="33" fillId="0" borderId="0"/>
    <xf numFmtId="0" fontId="30" fillId="0" borderId="0"/>
    <xf numFmtId="0" fontId="30"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2" fontId="32" fillId="0" borderId="0" applyFont="0" applyFill="0" applyBorder="0" applyAlignment="0" applyProtection="0"/>
    <xf numFmtId="0" fontId="7" fillId="0" borderId="0"/>
    <xf numFmtId="0" fontId="7" fillId="0" borderId="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0" fontId="30" fillId="0" borderId="0"/>
    <xf numFmtId="42" fontId="32" fillId="0" borderId="0" applyFont="0" applyFill="0" applyBorder="0" applyAlignment="0" applyProtection="0"/>
    <xf numFmtId="42" fontId="32" fillId="0" borderId="0" applyFont="0" applyFill="0" applyBorder="0" applyAlignment="0" applyProtection="0"/>
    <xf numFmtId="0" fontId="31" fillId="0" borderId="0"/>
    <xf numFmtId="0" fontId="30" fillId="0" borderId="0"/>
    <xf numFmtId="0" fontId="31" fillId="0" borderId="0"/>
    <xf numFmtId="0" fontId="30"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31" fillId="0" borderId="0"/>
    <xf numFmtId="42" fontId="25" fillId="0" borderId="0" applyFont="0" applyFill="0" applyBorder="0" applyAlignment="0" applyProtection="0"/>
    <xf numFmtId="0" fontId="31" fillId="0" borderId="0"/>
    <xf numFmtId="0" fontId="7" fillId="0" borderId="0"/>
    <xf numFmtId="0" fontId="7" fillId="0" borderId="0"/>
    <xf numFmtId="0" fontId="31" fillId="0" borderId="0"/>
    <xf numFmtId="0" fontId="30" fillId="0" borderId="0"/>
    <xf numFmtId="0" fontId="31" fillId="0" borderId="0"/>
    <xf numFmtId="0" fontId="30" fillId="0" borderId="0"/>
    <xf numFmtId="0" fontId="30" fillId="0" borderId="0"/>
    <xf numFmtId="0" fontId="31" fillId="0" borderId="0"/>
    <xf numFmtId="42" fontId="25" fillId="0" borderId="0" applyFont="0" applyFill="0" applyBorder="0" applyAlignment="0" applyProtection="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7" fillId="0" borderId="0"/>
    <xf numFmtId="0" fontId="7" fillId="0" borderId="0"/>
    <xf numFmtId="0" fontId="31" fillId="0" borderId="0"/>
    <xf numFmtId="0" fontId="7" fillId="0" borderId="0"/>
    <xf numFmtId="0" fontId="7" fillId="0" borderId="0"/>
    <xf numFmtId="0" fontId="31" fillId="0" borderId="0"/>
    <xf numFmtId="0" fontId="30" fillId="0" borderId="0"/>
    <xf numFmtId="0" fontId="31" fillId="0" borderId="0"/>
    <xf numFmtId="0" fontId="31" fillId="0" borderId="0"/>
    <xf numFmtId="0" fontId="31" fillId="0" borderId="0"/>
    <xf numFmtId="0" fontId="31" fillId="0" borderId="0"/>
    <xf numFmtId="0" fontId="31" fillId="0" borderId="0"/>
    <xf numFmtId="170" fontId="35" fillId="0" borderId="0" applyFont="0" applyFill="0" applyBorder="0" applyAlignment="0" applyProtection="0"/>
    <xf numFmtId="4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2" fontId="25" fillId="0" borderId="0" applyFont="0" applyFill="0" applyBorder="0" applyAlignment="0" applyProtection="0"/>
    <xf numFmtId="170"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0" fontId="3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3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35" fillId="0" borderId="0" applyFont="0" applyFill="0" applyBorder="0" applyAlignment="0" applyProtection="0"/>
    <xf numFmtId="171" fontId="35" fillId="0" borderId="0" applyFont="0" applyFill="0" applyBorder="0" applyAlignment="0" applyProtection="0"/>
    <xf numFmtId="0" fontId="31" fillId="0" borderId="0"/>
    <xf numFmtId="0" fontId="7" fillId="0" borderId="0"/>
    <xf numFmtId="0" fontId="7" fillId="0" borderId="0"/>
    <xf numFmtId="0" fontId="31" fillId="0" borderId="0"/>
    <xf numFmtId="0" fontId="31" fillId="0" borderId="0"/>
    <xf numFmtId="0" fontId="30" fillId="0" borderId="0"/>
    <xf numFmtId="42" fontId="25" fillId="0" borderId="0" applyFont="0" applyFill="0" applyBorder="0" applyAlignment="0" applyProtection="0"/>
    <xf numFmtId="42" fontId="32"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6" fillId="0" borderId="0" applyFont="0" applyFill="0" applyBorder="0" applyAlignment="0" applyProtection="0"/>
    <xf numFmtId="177" fontId="37" fillId="0" borderId="0" applyFont="0" applyFill="0" applyBorder="0" applyAlignment="0" applyProtection="0"/>
    <xf numFmtId="178" fontId="37" fillId="0" borderId="0" applyFont="0" applyFill="0" applyBorder="0" applyAlignment="0" applyProtection="0"/>
    <xf numFmtId="0" fontId="38" fillId="0" borderId="0"/>
    <xf numFmtId="0" fontId="39" fillId="0" borderId="0"/>
    <xf numFmtId="0" fontId="39" fillId="0" borderId="0"/>
    <xf numFmtId="0" fontId="7" fillId="0" borderId="0"/>
    <xf numFmtId="1" fontId="40" fillId="0" borderId="1" applyBorder="0" applyAlignment="0">
      <alignment horizontal="center"/>
    </xf>
    <xf numFmtId="0" fontId="7" fillId="0" borderId="0"/>
    <xf numFmtId="0" fontId="7" fillId="0" borderId="0"/>
    <xf numFmtId="0" fontId="7" fillId="0" borderId="0"/>
    <xf numFmtId="0" fontId="7" fillId="0" borderId="0"/>
    <xf numFmtId="1" fontId="41" fillId="0" borderId="1" applyBorder="0" applyAlignment="0">
      <alignment horizontal="center"/>
    </xf>
    <xf numFmtId="0" fontId="42" fillId="4" borderId="0"/>
    <xf numFmtId="176" fontId="36" fillId="0" borderId="0" applyFont="0" applyFill="0" applyBorder="0" applyAlignment="0" applyProtection="0"/>
    <xf numFmtId="0" fontId="43" fillId="0" borderId="0" applyFont="0" applyFill="0" applyBorder="0" applyAlignment="0">
      <alignment horizontal="left"/>
    </xf>
    <xf numFmtId="176" fontId="36" fillId="0" borderId="0" applyFont="0" applyFill="0" applyBorder="0" applyAlignment="0" applyProtection="0"/>
    <xf numFmtId="0" fontId="44" fillId="0" borderId="0" applyFont="0" applyFill="0" applyBorder="0" applyAlignment="0">
      <alignment horizontal="left"/>
    </xf>
    <xf numFmtId="0" fontId="42" fillId="4" borderId="0"/>
    <xf numFmtId="0" fontId="42" fillId="4" borderId="0"/>
    <xf numFmtId="0" fontId="45" fillId="5" borderId="15" applyFont="0" applyFill="0" applyAlignment="0">
      <alignment vertical="center" wrapText="1"/>
    </xf>
    <xf numFmtId="9" fontId="46" fillId="0" borderId="0" applyFont="0" applyFill="0" applyBorder="0" applyAlignment="0" applyProtection="0"/>
    <xf numFmtId="0" fontId="47" fillId="4" borderId="0"/>
    <xf numFmtId="0" fontId="20" fillId="0" borderId="0"/>
    <xf numFmtId="0" fontId="20" fillId="0" borderId="0"/>
    <xf numFmtId="0" fontId="48" fillId="6"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6"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7" borderId="0" applyNumberFormat="0" applyBorder="0" applyAlignment="0" applyProtection="0"/>
    <xf numFmtId="0" fontId="49" fillId="8" borderId="0" applyNumberFormat="0" applyBorder="0" applyAlignment="0" applyProtection="0"/>
    <xf numFmtId="0" fontId="50" fillId="8" borderId="0" applyNumberFormat="0" applyBorder="0" applyAlignment="0" applyProtection="0"/>
    <xf numFmtId="0" fontId="51" fillId="8" borderId="0" applyNumberFormat="0" applyBorder="0" applyAlignment="0" applyProtection="0"/>
    <xf numFmtId="0" fontId="49" fillId="9" borderId="0" applyNumberFormat="0" applyBorder="0" applyAlignment="0" applyProtection="0"/>
    <xf numFmtId="0" fontId="50" fillId="9" borderId="0" applyNumberFormat="0" applyBorder="0" applyAlignment="0" applyProtection="0"/>
    <xf numFmtId="0" fontId="51" fillId="9" borderId="0" applyNumberFormat="0" applyBorder="0" applyAlignment="0" applyProtection="0"/>
    <xf numFmtId="0" fontId="49" fillId="10" borderId="0" applyNumberFormat="0" applyBorder="0" applyAlignment="0" applyProtection="0"/>
    <xf numFmtId="0" fontId="50" fillId="10" borderId="0" applyNumberFormat="0" applyBorder="0" applyAlignment="0" applyProtection="0"/>
    <xf numFmtId="0" fontId="51" fillId="10" borderId="0" applyNumberFormat="0" applyBorder="0" applyAlignment="0" applyProtection="0"/>
    <xf numFmtId="0" fontId="49" fillId="11" borderId="0" applyNumberFormat="0" applyBorder="0" applyAlignment="0" applyProtection="0"/>
    <xf numFmtId="0" fontId="50" fillId="11" borderId="0" applyNumberFormat="0" applyBorder="0" applyAlignment="0" applyProtection="0"/>
    <xf numFmtId="0" fontId="51" fillId="11" borderId="0" applyNumberFormat="0" applyBorder="0" applyAlignment="0" applyProtection="0"/>
    <xf numFmtId="0" fontId="52" fillId="6" borderId="0" applyNumberFormat="0" applyBorder="0" applyAlignment="0" applyProtection="0">
      <alignment vertical="center"/>
    </xf>
    <xf numFmtId="0" fontId="52" fillId="7" borderId="0" applyNumberFormat="0" applyBorder="0" applyAlignment="0" applyProtection="0">
      <alignment vertical="center"/>
    </xf>
    <xf numFmtId="0" fontId="52" fillId="8" borderId="0" applyNumberFormat="0" applyBorder="0" applyAlignment="0" applyProtection="0">
      <alignment vertical="center"/>
    </xf>
    <xf numFmtId="0" fontId="52" fillId="9" borderId="0" applyNumberFormat="0" applyBorder="0" applyAlignment="0" applyProtection="0">
      <alignment vertical="center"/>
    </xf>
    <xf numFmtId="0" fontId="52" fillId="10" borderId="0" applyNumberFormat="0" applyBorder="0" applyAlignment="0" applyProtection="0">
      <alignment vertical="center"/>
    </xf>
    <xf numFmtId="0" fontId="52" fillId="11" borderId="0" applyNumberFormat="0" applyBorder="0" applyAlignment="0" applyProtection="0">
      <alignment vertical="center"/>
    </xf>
    <xf numFmtId="0" fontId="53" fillId="4" borderId="0"/>
    <xf numFmtId="0" fontId="54" fillId="0" borderId="0">
      <alignment wrapText="1"/>
    </xf>
    <xf numFmtId="0" fontId="48" fillId="12" borderId="0" applyNumberFormat="0" applyBorder="0" applyAlignment="0" applyProtection="0"/>
    <xf numFmtId="0" fontId="48" fillId="12"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49" fillId="13" borderId="0" applyNumberFormat="0" applyBorder="0" applyAlignment="0" applyProtection="0"/>
    <xf numFmtId="0" fontId="50" fillId="13" borderId="0" applyNumberFormat="0" applyBorder="0" applyAlignment="0" applyProtection="0"/>
    <xf numFmtId="0" fontId="51" fillId="13" borderId="0" applyNumberFormat="0" applyBorder="0" applyAlignment="0" applyProtection="0"/>
    <xf numFmtId="0" fontId="49" fillId="14" borderId="0" applyNumberFormat="0" applyBorder="0" applyAlignment="0" applyProtection="0"/>
    <xf numFmtId="0" fontId="50" fillId="14" borderId="0" applyNumberFormat="0" applyBorder="0" applyAlignment="0" applyProtection="0"/>
    <xf numFmtId="0" fontId="51" fillId="14" borderId="0" applyNumberFormat="0" applyBorder="0" applyAlignment="0" applyProtection="0"/>
    <xf numFmtId="0" fontId="49" fillId="9" borderId="0" applyNumberFormat="0" applyBorder="0" applyAlignment="0" applyProtection="0"/>
    <xf numFmtId="0" fontId="50" fillId="9" borderId="0" applyNumberFormat="0" applyBorder="0" applyAlignment="0" applyProtection="0"/>
    <xf numFmtId="0" fontId="51" fillId="9"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12" borderId="0" applyNumberFormat="0" applyBorder="0" applyAlignment="0" applyProtection="0">
      <alignment vertical="center"/>
    </xf>
    <xf numFmtId="0" fontId="52" fillId="13" borderId="0" applyNumberFormat="0" applyBorder="0" applyAlignment="0" applyProtection="0">
      <alignment vertical="center"/>
    </xf>
    <xf numFmtId="0" fontId="52" fillId="14" borderId="0" applyNumberFormat="0" applyBorder="0" applyAlignment="0" applyProtection="0">
      <alignment vertical="center"/>
    </xf>
    <xf numFmtId="0" fontId="52" fillId="9" borderId="0" applyNumberFormat="0" applyBorder="0" applyAlignment="0" applyProtection="0">
      <alignment vertical="center"/>
    </xf>
    <xf numFmtId="0" fontId="52" fillId="12" borderId="0" applyNumberFormat="0" applyBorder="0" applyAlignment="0" applyProtection="0">
      <alignment vertical="center"/>
    </xf>
    <xf numFmtId="0" fontId="52" fillId="15" borderId="0" applyNumberFormat="0" applyBorder="0" applyAlignment="0" applyProtection="0">
      <alignment vertical="center"/>
    </xf>
    <xf numFmtId="179" fontId="55" fillId="0" borderId="12" applyNumberFormat="0" applyFont="0" applyBorder="0" applyAlignment="0">
      <alignment horizontal="center"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7" fillId="16" borderId="0" applyNumberFormat="0" applyBorder="0" applyAlignment="0" applyProtection="0"/>
    <xf numFmtId="0" fontId="58" fillId="16" borderId="0" applyNumberFormat="0" applyBorder="0" applyAlignment="0" applyProtection="0"/>
    <xf numFmtId="0" fontId="59" fillId="16" borderId="0" applyNumberFormat="0" applyBorder="0" applyAlignment="0" applyProtection="0"/>
    <xf numFmtId="0" fontId="57" fillId="13" borderId="0" applyNumberFormat="0" applyBorder="0" applyAlignment="0" applyProtection="0"/>
    <xf numFmtId="0" fontId="58" fillId="13" borderId="0" applyNumberFormat="0" applyBorder="0" applyAlignment="0" applyProtection="0"/>
    <xf numFmtId="0" fontId="59" fillId="13" borderId="0" applyNumberFormat="0" applyBorder="0" applyAlignment="0" applyProtection="0"/>
    <xf numFmtId="0" fontId="57" fillId="14" borderId="0" applyNumberFormat="0" applyBorder="0" applyAlignment="0" applyProtection="0"/>
    <xf numFmtId="0" fontId="58" fillId="14" borderId="0" applyNumberFormat="0" applyBorder="0" applyAlignment="0" applyProtection="0"/>
    <xf numFmtId="0" fontId="59" fillId="14" borderId="0" applyNumberFormat="0" applyBorder="0" applyAlignment="0" applyProtection="0"/>
    <xf numFmtId="0" fontId="57" fillId="17" borderId="0" applyNumberFormat="0" applyBorder="0" applyAlignment="0" applyProtection="0"/>
    <xf numFmtId="0" fontId="58" fillId="17" borderId="0" applyNumberFormat="0" applyBorder="0" applyAlignment="0" applyProtection="0"/>
    <xf numFmtId="0" fontId="59" fillId="17" borderId="0" applyNumberFormat="0" applyBorder="0" applyAlignment="0" applyProtection="0"/>
    <xf numFmtId="0" fontId="57" fillId="18" borderId="0" applyNumberFormat="0" applyBorder="0" applyAlignment="0" applyProtection="0"/>
    <xf numFmtId="0" fontId="58" fillId="18" borderId="0" applyNumberFormat="0" applyBorder="0" applyAlignment="0" applyProtection="0"/>
    <xf numFmtId="0" fontId="59" fillId="18" borderId="0" applyNumberFormat="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19" borderId="0" applyNumberFormat="0" applyBorder="0" applyAlignment="0" applyProtection="0"/>
    <xf numFmtId="0" fontId="60" fillId="16" borderId="0" applyNumberFormat="0" applyBorder="0" applyAlignment="0" applyProtection="0">
      <alignment vertical="center"/>
    </xf>
    <xf numFmtId="0" fontId="60" fillId="13" borderId="0" applyNumberFormat="0" applyBorder="0" applyAlignment="0" applyProtection="0">
      <alignment vertical="center"/>
    </xf>
    <xf numFmtId="0" fontId="60" fillId="14" borderId="0" applyNumberFormat="0" applyBorder="0" applyAlignment="0" applyProtection="0">
      <alignment vertical="center"/>
    </xf>
    <xf numFmtId="0" fontId="60" fillId="17" borderId="0" applyNumberFormat="0" applyBorder="0" applyAlignment="0" applyProtection="0">
      <alignment vertical="center"/>
    </xf>
    <xf numFmtId="0" fontId="60" fillId="18" borderId="0" applyNumberFormat="0" applyBorder="0" applyAlignment="0" applyProtection="0">
      <alignment vertical="center"/>
    </xf>
    <xf numFmtId="0" fontId="60" fillId="19" borderId="0" applyNumberFormat="0" applyBorder="0" applyAlignment="0" applyProtection="0">
      <alignment vertical="center"/>
    </xf>
    <xf numFmtId="9" fontId="61" fillId="0" borderId="0"/>
    <xf numFmtId="0" fontId="62" fillId="0" borderId="0"/>
    <xf numFmtId="3" fontId="63" fillId="0" borderId="0">
      <alignment vertical="center"/>
    </xf>
    <xf numFmtId="0" fontId="56" fillId="20"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3" borderId="0" applyNumberFormat="0" applyBorder="0" applyAlignment="0" applyProtection="0"/>
    <xf numFmtId="0" fontId="56" fillId="23" borderId="0" applyNumberFormat="0" applyBorder="0" applyAlignment="0" applyProtection="0"/>
    <xf numFmtId="176" fontId="64" fillId="0" borderId="0" applyFont="0" applyFill="0" applyBorder="0" applyAlignment="0" applyProtection="0"/>
    <xf numFmtId="0" fontId="65" fillId="0" borderId="0" applyFont="0" applyFill="0" applyBorder="0" applyAlignment="0" applyProtection="0"/>
    <xf numFmtId="180" fontId="35" fillId="0" borderId="0" applyFont="0" applyFill="0" applyBorder="0" applyAlignment="0" applyProtection="0"/>
    <xf numFmtId="181" fontId="64" fillId="0" borderId="0" applyFont="0" applyFill="0" applyBorder="0" applyAlignment="0" applyProtection="0"/>
    <xf numFmtId="0" fontId="65" fillId="0" borderId="0" applyFont="0" applyFill="0" applyBorder="0" applyAlignment="0" applyProtection="0"/>
    <xf numFmtId="182" fontId="35" fillId="0" borderId="0" applyFont="0" applyFill="0" applyBorder="0" applyAlignment="0" applyProtection="0"/>
    <xf numFmtId="0" fontId="66" fillId="0" borderId="16" applyFont="0" applyFill="0" applyBorder="0" applyAlignment="0" applyProtection="0">
      <alignment horizontal="center" vertical="center"/>
    </xf>
    <xf numFmtId="0" fontId="67" fillId="0" borderId="0">
      <alignment horizontal="center" wrapText="1"/>
      <protection locked="0"/>
    </xf>
    <xf numFmtId="0" fontId="68" fillId="0" borderId="0">
      <alignment horizontal="center" wrapText="1"/>
      <protection locked="0"/>
    </xf>
    <xf numFmtId="183" fontId="64" fillId="0" borderId="0" applyFont="0" applyFill="0" applyBorder="0" applyAlignment="0" applyProtection="0"/>
    <xf numFmtId="0" fontId="65" fillId="0" borderId="0" applyFont="0" applyFill="0" applyBorder="0" applyAlignment="0" applyProtection="0"/>
    <xf numFmtId="183" fontId="46" fillId="0" borderId="0" applyFont="0" applyFill="0" applyBorder="0" applyAlignment="0" applyProtection="0"/>
    <xf numFmtId="184" fontId="64" fillId="0" borderId="0" applyFont="0" applyFill="0" applyBorder="0" applyAlignment="0" applyProtection="0"/>
    <xf numFmtId="0" fontId="65" fillId="0" borderId="0" applyFont="0" applyFill="0" applyBorder="0" applyAlignment="0" applyProtection="0"/>
    <xf numFmtId="184" fontId="46" fillId="0" borderId="0" applyFont="0" applyFill="0" applyBorder="0" applyAlignment="0" applyProtection="0"/>
    <xf numFmtId="165" fontId="35"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70" fillId="0" borderId="0"/>
    <xf numFmtId="0" fontId="20" fillId="0" borderId="0"/>
    <xf numFmtId="0" fontId="7" fillId="0" borderId="0"/>
    <xf numFmtId="185" fontId="7" fillId="0" borderId="1">
      <alignment wrapText="1"/>
      <protection locked="0"/>
    </xf>
    <xf numFmtId="0" fontId="71" fillId="0" borderId="0" applyNumberFormat="0" applyFill="0" applyBorder="0" applyAlignment="0" applyProtection="0"/>
    <xf numFmtId="0" fontId="9" fillId="0" borderId="1" applyNumberFormat="0" applyFont="0" applyFill="0" applyAlignment="0" applyProtection="0">
      <alignment horizontal="center" vertical="center"/>
    </xf>
    <xf numFmtId="0" fontId="65" fillId="0" borderId="0"/>
    <xf numFmtId="0" fontId="64" fillId="0" borderId="0"/>
    <xf numFmtId="0" fontId="65" fillId="0" borderId="0"/>
    <xf numFmtId="0" fontId="72" fillId="0" borderId="0"/>
    <xf numFmtId="0" fontId="73" fillId="0" borderId="0"/>
    <xf numFmtId="0" fontId="74" fillId="0" borderId="0"/>
    <xf numFmtId="186" fontId="33" fillId="0" borderId="0" applyFill="0" applyBorder="0" applyAlignment="0"/>
    <xf numFmtId="187" fontId="20" fillId="0" borderId="0" applyFill="0" applyBorder="0" applyAlignment="0"/>
    <xf numFmtId="188" fontId="7" fillId="0" borderId="0" applyFill="0" applyBorder="0" applyAlignment="0"/>
    <xf numFmtId="188" fontId="7" fillId="0" borderId="0" applyFill="0" applyBorder="0" applyAlignment="0"/>
    <xf numFmtId="189" fontId="7" fillId="0" borderId="0" applyFill="0" applyBorder="0" applyAlignment="0"/>
    <xf numFmtId="189" fontId="7" fillId="0" borderId="0" applyFill="0" applyBorder="0" applyAlignment="0"/>
    <xf numFmtId="190" fontId="7" fillId="0" borderId="0" applyFill="0" applyBorder="0" applyAlignment="0"/>
    <xf numFmtId="191" fontId="7" fillId="0" borderId="0" applyFill="0" applyBorder="0" applyAlignment="0"/>
    <xf numFmtId="191" fontId="7" fillId="0" borderId="0" applyFill="0" applyBorder="0" applyAlignment="0"/>
    <xf numFmtId="192" fontId="7" fillId="0" borderId="0" applyFill="0" applyBorder="0" applyAlignment="0"/>
    <xf numFmtId="193" fontId="7" fillId="0" borderId="0" applyFill="0" applyBorder="0" applyAlignment="0"/>
    <xf numFmtId="193" fontId="7" fillId="0" borderId="0" applyFill="0" applyBorder="0" applyAlignment="0"/>
    <xf numFmtId="194" fontId="7" fillId="0" borderId="0" applyFill="0" applyBorder="0" applyAlignment="0"/>
    <xf numFmtId="194"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89" fontId="7" fillId="0" borderId="0" applyFill="0" applyBorder="0" applyAlignment="0"/>
    <xf numFmtId="189" fontId="7" fillId="0" borderId="0" applyFill="0" applyBorder="0" applyAlignment="0"/>
    <xf numFmtId="0" fontId="75" fillId="24" borderId="17" applyNumberFormat="0" applyAlignment="0" applyProtection="0"/>
    <xf numFmtId="0" fontId="75" fillId="24" borderId="17" applyNumberFormat="0" applyAlignment="0" applyProtection="0"/>
    <xf numFmtId="0" fontId="76" fillId="0" borderId="0"/>
    <xf numFmtId="196" fontId="77" fillId="0" borderId="18" applyBorder="0"/>
    <xf numFmtId="196" fontId="78" fillId="0" borderId="19">
      <protection locked="0"/>
    </xf>
    <xf numFmtId="196" fontId="78" fillId="0" borderId="19">
      <protection locked="0"/>
    </xf>
    <xf numFmtId="197" fontId="25" fillId="0" borderId="0" applyFont="0" applyFill="0" applyBorder="0" applyAlignment="0" applyProtection="0"/>
    <xf numFmtId="198" fontId="79" fillId="0" borderId="19"/>
    <xf numFmtId="198" fontId="79" fillId="0" borderId="19"/>
    <xf numFmtId="0" fontId="80" fillId="25" borderId="20" applyNumberFormat="0" applyAlignment="0" applyProtection="0"/>
    <xf numFmtId="0" fontId="80" fillId="25" borderId="20" applyNumberFormat="0" applyAlignment="0" applyProtection="0"/>
    <xf numFmtId="170" fontId="20" fillId="0" borderId="0" applyFont="0" applyFill="0" applyBorder="0" applyAlignment="0" applyProtection="0"/>
    <xf numFmtId="4" fontId="81" fillId="0" borderId="0" applyAlignment="0"/>
    <xf numFmtId="1" fontId="82" fillId="0" borderId="5" applyBorder="0"/>
    <xf numFmtId="1" fontId="83" fillId="0" borderId="5" applyBorder="0"/>
    <xf numFmtId="199" fontId="84" fillId="0" borderId="0"/>
    <xf numFmtId="200" fontId="7" fillId="0" borderId="0"/>
    <xf numFmtId="200" fontId="7" fillId="0" borderId="0"/>
    <xf numFmtId="199" fontId="84" fillId="0" borderId="0"/>
    <xf numFmtId="200" fontId="7" fillId="0" borderId="0"/>
    <xf numFmtId="200" fontId="7" fillId="0" borderId="0"/>
    <xf numFmtId="199" fontId="84" fillId="0" borderId="0"/>
    <xf numFmtId="200" fontId="7" fillId="0" borderId="0"/>
    <xf numFmtId="200" fontId="7" fillId="0" borderId="0"/>
    <xf numFmtId="199" fontId="84" fillId="0" borderId="0"/>
    <xf numFmtId="200" fontId="7" fillId="0" borderId="0"/>
    <xf numFmtId="200" fontId="7" fillId="0" borderId="0"/>
    <xf numFmtId="199" fontId="84" fillId="0" borderId="0"/>
    <xf numFmtId="200" fontId="7" fillId="0" borderId="0"/>
    <xf numFmtId="200" fontId="7" fillId="0" borderId="0"/>
    <xf numFmtId="199" fontId="84" fillId="0" borderId="0"/>
    <xf numFmtId="200" fontId="7" fillId="0" borderId="0"/>
    <xf numFmtId="200" fontId="7" fillId="0" borderId="0"/>
    <xf numFmtId="199" fontId="84" fillId="0" borderId="0"/>
    <xf numFmtId="200" fontId="7" fillId="0" borderId="0"/>
    <xf numFmtId="200" fontId="7" fillId="0" borderId="0"/>
    <xf numFmtId="199" fontId="84" fillId="0" borderId="0"/>
    <xf numFmtId="200" fontId="7" fillId="0" borderId="0"/>
    <xf numFmtId="200" fontId="7" fillId="0" borderId="0"/>
    <xf numFmtId="41" fontId="82" fillId="0" borderId="0" applyFont="0" applyFill="0" applyBorder="0" applyAlignment="0" applyProtection="0"/>
    <xf numFmtId="43" fontId="82" fillId="0" borderId="0" applyFont="0" applyFill="0" applyBorder="0" applyAlignment="0" applyProtection="0"/>
    <xf numFmtId="41" fontId="82"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82" fillId="0" borderId="0" applyFont="0" applyFill="0" applyBorder="0" applyAlignment="0" applyProtection="0"/>
    <xf numFmtId="195" fontId="34"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202" fontId="7" fillId="0" borderId="0" applyFont="0" applyFill="0" applyBorder="0" applyAlignment="0" applyProtection="0"/>
    <xf numFmtId="202"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3" fontId="85" fillId="0" borderId="0" applyFont="0" applyFill="0" applyBorder="0" applyAlignment="0" applyProtection="0"/>
    <xf numFmtId="203" fontId="85"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86"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43" fontId="48"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7"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205" fontId="8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1" fontId="7" fillId="0" borderId="0" applyFont="0" applyFill="0" applyBorder="0" applyAlignment="0" applyProtection="0"/>
    <xf numFmtId="43" fontId="6" fillId="0" borderId="0" applyFont="0" applyFill="0" applyBorder="0" applyAlignment="0" applyProtection="0"/>
    <xf numFmtId="171" fontId="7" fillId="0" borderId="0" applyFont="0" applyFill="0" applyBorder="0" applyAlignment="0" applyProtection="0"/>
    <xf numFmtId="43" fontId="6"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43" fontId="6"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0" fontId="63" fillId="0" borderId="0" applyFont="0" applyFill="0" applyBorder="0" applyAlignment="0" applyProtection="0"/>
    <xf numFmtId="41"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6" fontId="7" fillId="0" borderId="0" applyFont="0" applyFill="0" applyBorder="0" applyAlignment="0" applyProtection="0"/>
    <xf numFmtId="205" fontId="8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201" fontId="7" fillId="0" borderId="0" applyFont="0" applyFill="0" applyBorder="0" applyAlignment="0" applyProtection="0"/>
    <xf numFmtId="0" fontId="88"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171" fontId="7"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89" fillId="0" borderId="0" applyFont="0" applyFill="0" applyBorder="0" applyAlignment="0" applyProtection="0"/>
    <xf numFmtId="171" fontId="63"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7" fontId="7" fillId="0" borderId="0" applyFont="0" applyFill="0" applyBorder="0" applyAlignment="0" applyProtection="0"/>
    <xf numFmtId="207" fontId="7" fillId="0" borderId="0" applyFont="0" applyFill="0" applyBorder="0" applyAlignment="0" applyProtection="0"/>
    <xf numFmtId="201" fontId="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2" fontId="7" fillId="0" borderId="0" applyFont="0" applyFill="0" applyBorder="0" applyAlignment="0" applyProtection="0"/>
    <xf numFmtId="202"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1" fontId="7" fillId="0" borderId="0" applyFont="0" applyFill="0" applyBorder="0" applyAlignment="0" applyProtection="0"/>
    <xf numFmtId="202" fontId="7" fillId="0" borderId="0" applyFont="0" applyFill="0" applyBorder="0" applyAlignment="0" applyProtection="0"/>
    <xf numFmtId="202"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202" fontId="7" fillId="0" borderId="0" applyFont="0" applyFill="0" applyBorder="0" applyAlignment="0" applyProtection="0"/>
    <xf numFmtId="202"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7" fillId="0" borderId="0" applyFont="0" applyFill="0" applyBorder="0" applyAlignment="0" applyProtection="0"/>
    <xf numFmtId="202" fontId="7" fillId="0" borderId="0" applyFont="0" applyFill="0" applyBorder="0" applyAlignment="0" applyProtection="0"/>
    <xf numFmtId="43"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7" fillId="0" borderId="0" applyFont="0" applyFill="0" applyBorder="0" applyAlignment="0" applyProtection="0"/>
    <xf numFmtId="202" fontId="7" fillId="0" borderId="0" applyFont="0" applyFill="0" applyBorder="0" applyAlignment="0" applyProtection="0"/>
    <xf numFmtId="201" fontId="7" fillId="0" borderId="0" applyFont="0" applyFill="0" applyBorder="0" applyAlignment="0" applyProtection="0"/>
    <xf numFmtId="20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8" fontId="90" fillId="0" borderId="0"/>
    <xf numFmtId="208" fontId="86" fillId="0" borderId="0"/>
    <xf numFmtId="208" fontId="90" fillId="0" borderId="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209" fontId="91" fillId="0" borderId="19"/>
    <xf numFmtId="0" fontId="92" fillId="0" borderId="0">
      <alignment horizontal="center"/>
    </xf>
    <xf numFmtId="0" fontId="7" fillId="0" borderId="0" applyNumberFormat="0" applyFont="0" applyFill="0" applyBorder="0" applyAlignment="0"/>
    <xf numFmtId="0" fontId="7" fillId="0" borderId="0" applyNumberFormat="0" applyFont="0" applyFill="0" applyBorder="0" applyAlignment="0"/>
    <xf numFmtId="0" fontId="93" fillId="0" borderId="0" applyNumberFormat="0" applyAlignment="0">
      <alignment horizontal="left"/>
    </xf>
    <xf numFmtId="0" fontId="94" fillId="0" borderId="0" applyNumberFormat="0" applyAlignment="0"/>
    <xf numFmtId="43" fontId="95" fillId="0" borderId="0" applyFont="0" applyFill="0" applyBorder="0" applyAlignment="0" applyProtection="0"/>
    <xf numFmtId="210" fontId="96" fillId="0" borderId="0">
      <protection locked="0"/>
    </xf>
    <xf numFmtId="210" fontId="97" fillId="0" borderId="0">
      <protection locked="0"/>
    </xf>
    <xf numFmtId="211" fontId="96" fillId="0" borderId="0">
      <protection locked="0"/>
    </xf>
    <xf numFmtId="211" fontId="97" fillId="0" borderId="0">
      <protection locked="0"/>
    </xf>
    <xf numFmtId="212" fontId="98" fillId="0" borderId="11">
      <protection locked="0"/>
    </xf>
    <xf numFmtId="212" fontId="99" fillId="0" borderId="11">
      <protection locked="0"/>
    </xf>
    <xf numFmtId="213" fontId="96" fillId="0" borderId="0">
      <protection locked="0"/>
    </xf>
    <xf numFmtId="213" fontId="97" fillId="0" borderId="0">
      <protection locked="0"/>
    </xf>
    <xf numFmtId="214" fontId="96" fillId="0" borderId="0">
      <protection locked="0"/>
    </xf>
    <xf numFmtId="214" fontId="97" fillId="0" borderId="0">
      <protection locked="0"/>
    </xf>
    <xf numFmtId="213" fontId="96" fillId="0" borderId="0" applyNumberFormat="0">
      <protection locked="0"/>
    </xf>
    <xf numFmtId="213" fontId="97" fillId="0" borderId="0" applyNumberFormat="0">
      <protection locked="0"/>
    </xf>
    <xf numFmtId="213" fontId="96" fillId="0" borderId="0">
      <protection locked="0"/>
    </xf>
    <xf numFmtId="213" fontId="97" fillId="0" borderId="0">
      <protection locked="0"/>
    </xf>
    <xf numFmtId="196" fontId="100" fillId="0" borderId="14"/>
    <xf numFmtId="215" fontId="100" fillId="0" borderId="14"/>
    <xf numFmtId="2" fontId="101" fillId="0" borderId="21" applyFill="0" applyProtection="0">
      <alignment horizontal="center" vertical="center" wrapText="1"/>
    </xf>
    <xf numFmtId="189" fontId="34"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216" fontId="7" fillId="0" borderId="0" applyFont="0" applyFill="0" applyBorder="0" applyAlignment="0" applyProtection="0"/>
    <xf numFmtId="202" fontId="35" fillId="0" borderId="0" applyFont="0" applyFill="0" applyBorder="0" applyAlignment="0" applyProtection="0"/>
    <xf numFmtId="202" fontId="35" fillId="0" borderId="0" applyFont="0" applyFill="0" applyBorder="0" applyAlignment="0" applyProtection="0"/>
    <xf numFmtId="216" fontId="7" fillId="0" borderId="0" applyFont="0" applyFill="0" applyBorder="0" applyAlignment="0" applyProtection="0"/>
    <xf numFmtId="216" fontId="7" fillId="0" borderId="0" applyFont="0" applyFill="0" applyBorder="0" applyAlignment="0" applyProtection="0"/>
    <xf numFmtId="202" fontId="35" fillId="0" borderId="0" applyFont="0" applyFill="0" applyBorder="0" applyAlignment="0" applyProtection="0"/>
    <xf numFmtId="217" fontId="82" fillId="0" borderId="0"/>
    <xf numFmtId="196" fontId="22" fillId="0" borderId="14">
      <alignment horizontal="center"/>
      <protection hidden="1"/>
    </xf>
    <xf numFmtId="218" fontId="102" fillId="0" borderId="14">
      <alignment horizontal="center"/>
      <protection hidden="1"/>
    </xf>
    <xf numFmtId="218" fontId="102" fillId="0" borderId="14">
      <alignment horizontal="center"/>
      <protection hidden="1"/>
    </xf>
    <xf numFmtId="2" fontId="22" fillId="0" borderId="14">
      <alignment horizontal="center"/>
      <protection hidden="1"/>
    </xf>
    <xf numFmtId="219" fontId="20" fillId="0" borderId="22"/>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4" fontId="103" fillId="0" borderId="0" applyFill="0" applyBorder="0" applyAlignment="0"/>
    <xf numFmtId="0" fontId="104" fillId="24" borderId="23" applyNumberFormat="0" applyAlignment="0" applyProtection="0"/>
    <xf numFmtId="0" fontId="105" fillId="24" borderId="23" applyNumberFormat="0" applyAlignment="0" applyProtection="0"/>
    <xf numFmtId="0" fontId="106" fillId="24" borderId="23" applyNumberFormat="0" applyAlignment="0" applyProtection="0"/>
    <xf numFmtId="0" fontId="107" fillId="11" borderId="17" applyNumberFormat="0" applyAlignment="0" applyProtection="0"/>
    <xf numFmtId="0" fontId="108" fillId="11" borderId="17" applyNumberFormat="0" applyAlignment="0" applyProtection="0"/>
    <xf numFmtId="0" fontId="109" fillId="11" borderId="17" applyNumberFormat="0" applyAlignment="0" applyProtection="0"/>
    <xf numFmtId="3" fontId="110" fillId="0" borderId="4">
      <alignment horizontal="left" vertical="top" wrapText="1"/>
    </xf>
    <xf numFmtId="0" fontId="111" fillId="0" borderId="0" applyNumberFormat="0" applyFill="0" applyBorder="0" applyAlignment="0" applyProtection="0"/>
    <xf numFmtId="0" fontId="112" fillId="0" borderId="24" applyNumberFormat="0" applyFill="0" applyAlignment="0" applyProtection="0"/>
    <xf numFmtId="0" fontId="113" fillId="0" borderId="24" applyNumberFormat="0" applyFill="0" applyAlignment="0" applyProtection="0"/>
    <xf numFmtId="0" fontId="10" fillId="0" borderId="0" applyNumberFormat="0" applyFill="0" applyBorder="0" applyAlignment="0" applyProtection="0"/>
    <xf numFmtId="0" fontId="114" fillId="0" borderId="25" applyNumberFormat="0" applyFill="0" applyAlignment="0" applyProtection="0"/>
    <xf numFmtId="0" fontId="115" fillId="0" borderId="25" applyNumberFormat="0" applyFill="0" applyAlignment="0" applyProtection="0"/>
    <xf numFmtId="0" fontId="116" fillId="0" borderId="26" applyNumberFormat="0" applyFill="0" applyAlignment="0" applyProtection="0"/>
    <xf numFmtId="0" fontId="117" fillId="0" borderId="26" applyNumberFormat="0" applyFill="0" applyAlignment="0" applyProtection="0"/>
    <xf numFmtId="0" fontId="118" fillId="0" borderId="26"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20" fontId="7" fillId="0" borderId="0" applyFont="0" applyFill="0" applyBorder="0" applyAlignment="0" applyProtection="0"/>
    <xf numFmtId="221" fontId="7" fillId="0" borderId="0" applyFont="0" applyFill="0" applyBorder="0" applyAlignment="0" applyProtection="0"/>
    <xf numFmtId="222" fontId="82" fillId="0" borderId="0"/>
    <xf numFmtId="0" fontId="20" fillId="0" borderId="0" applyNumberFormat="0" applyBorder="0" applyAlignment="0">
      <alignment horizontal="centerContinuous"/>
    </xf>
    <xf numFmtId="41" fontId="119" fillId="0" borderId="0" applyFont="0" applyFill="0" applyBorder="0" applyAlignment="0" applyProtection="0"/>
    <xf numFmtId="43" fontId="119" fillId="0" borderId="0" applyFont="0" applyFill="0" applyBorder="0" applyAlignment="0" applyProtection="0"/>
    <xf numFmtId="41" fontId="119" fillId="0" borderId="0" applyFont="0" applyFill="0" applyBorder="0" applyAlignment="0" applyProtection="0"/>
    <xf numFmtId="41" fontId="119"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41" fontId="119" fillId="0" borderId="0" applyFont="0" applyFill="0" applyBorder="0" applyAlignment="0" applyProtection="0"/>
    <xf numFmtId="41" fontId="119"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5" fontId="20" fillId="0" borderId="0" applyFont="0" applyFill="0" applyBorder="0" applyAlignment="0" applyProtection="0"/>
    <xf numFmtId="225" fontId="20" fillId="0" borderId="0" applyFont="0" applyFill="0" applyBorder="0" applyAlignment="0" applyProtection="0"/>
    <xf numFmtId="226" fontId="119" fillId="0" borderId="0" applyFont="0" applyFill="0" applyBorder="0" applyAlignment="0" applyProtection="0"/>
    <xf numFmtId="226" fontId="119" fillId="0" borderId="0" applyFont="0" applyFill="0" applyBorder="0" applyAlignment="0" applyProtection="0"/>
    <xf numFmtId="226" fontId="119" fillId="0" borderId="0" applyFont="0" applyFill="0" applyBorder="0" applyAlignment="0" applyProtection="0"/>
    <xf numFmtId="226" fontId="119" fillId="0" borderId="0" applyFont="0" applyFill="0" applyBorder="0" applyAlignment="0" applyProtection="0"/>
    <xf numFmtId="226" fontId="119" fillId="0" borderId="0" applyFont="0" applyFill="0" applyBorder="0" applyAlignment="0" applyProtection="0"/>
    <xf numFmtId="226" fontId="119" fillId="0" borderId="0" applyFont="0" applyFill="0" applyBorder="0" applyAlignment="0" applyProtection="0"/>
    <xf numFmtId="41" fontId="119" fillId="0" borderId="0" applyFont="0" applyFill="0" applyBorder="0" applyAlignment="0" applyProtection="0"/>
    <xf numFmtId="41" fontId="119" fillId="0" borderId="0" applyFont="0" applyFill="0" applyBorder="0" applyAlignment="0" applyProtection="0"/>
    <xf numFmtId="41" fontId="119" fillId="0" borderId="0" applyFont="0" applyFill="0" applyBorder="0" applyAlignment="0" applyProtection="0"/>
    <xf numFmtId="41" fontId="119" fillId="0" borderId="0" applyFont="0" applyFill="0" applyBorder="0" applyAlignment="0" applyProtection="0"/>
    <xf numFmtId="226" fontId="119" fillId="0" borderId="0" applyFont="0" applyFill="0" applyBorder="0" applyAlignment="0" applyProtection="0"/>
    <xf numFmtId="226" fontId="119" fillId="0" borderId="0" applyFont="0" applyFill="0" applyBorder="0" applyAlignment="0" applyProtection="0"/>
    <xf numFmtId="41" fontId="119"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228" fontId="20" fillId="0" borderId="0" applyFont="0" applyFill="0" applyBorder="0" applyAlignment="0" applyProtection="0"/>
    <xf numFmtId="228" fontId="20" fillId="0" borderId="0" applyFont="0" applyFill="0" applyBorder="0" applyAlignment="0" applyProtection="0"/>
    <xf numFmtId="229" fontId="20" fillId="0" borderId="0" applyFont="0" applyFill="0" applyBorder="0" applyAlignment="0" applyProtection="0"/>
    <xf numFmtId="229" fontId="20" fillId="0" borderId="0" applyFont="0" applyFill="0" applyBorder="0" applyAlignment="0" applyProtection="0"/>
    <xf numFmtId="205" fontId="119" fillId="0" borderId="0" applyFont="0" applyFill="0" applyBorder="0" applyAlignment="0" applyProtection="0"/>
    <xf numFmtId="205" fontId="119" fillId="0" borderId="0" applyFont="0" applyFill="0" applyBorder="0" applyAlignment="0" applyProtection="0"/>
    <xf numFmtId="205" fontId="119" fillId="0" borderId="0" applyFont="0" applyFill="0" applyBorder="0" applyAlignment="0" applyProtection="0"/>
    <xf numFmtId="205" fontId="119" fillId="0" borderId="0" applyFont="0" applyFill="0" applyBorder="0" applyAlignment="0" applyProtection="0"/>
    <xf numFmtId="205" fontId="119" fillId="0" borderId="0" applyFont="0" applyFill="0" applyBorder="0" applyAlignment="0" applyProtection="0"/>
    <xf numFmtId="205" fontId="119"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205" fontId="119" fillId="0" borderId="0" applyFont="0" applyFill="0" applyBorder="0" applyAlignment="0" applyProtection="0"/>
    <xf numFmtId="205" fontId="119" fillId="0" borderId="0" applyFont="0" applyFill="0" applyBorder="0" applyAlignment="0" applyProtection="0"/>
    <xf numFmtId="43" fontId="119" fillId="0" borderId="0" applyFont="0" applyFill="0" applyBorder="0" applyAlignment="0" applyProtection="0"/>
    <xf numFmtId="3" fontId="20" fillId="0" borderId="0" applyFont="0" applyBorder="0" applyAlignment="0"/>
    <xf numFmtId="2" fontId="76" fillId="0" borderId="0">
      <alignment horizontal="center"/>
    </xf>
    <xf numFmtId="0" fontId="7" fillId="0" borderId="0" applyFill="0" applyBorder="0" applyAlignment="0"/>
    <xf numFmtId="195" fontId="7" fillId="0" borderId="0" applyFill="0" applyBorder="0" applyAlignment="0"/>
    <xf numFmtId="195" fontId="7" fillId="0" borderId="0" applyFill="0" applyBorder="0" applyAlignment="0"/>
    <xf numFmtId="189" fontId="7" fillId="0" borderId="0" applyFill="0" applyBorder="0" applyAlignment="0"/>
    <xf numFmtId="189"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89" fontId="7" fillId="0" borderId="0" applyFill="0" applyBorder="0" applyAlignment="0"/>
    <xf numFmtId="189" fontId="7" fillId="0" borderId="0" applyFill="0" applyBorder="0" applyAlignment="0"/>
    <xf numFmtId="0" fontId="120" fillId="0" borderId="0" applyNumberFormat="0" applyAlignment="0">
      <alignment horizontal="left"/>
    </xf>
    <xf numFmtId="0" fontId="121" fillId="0" borderId="0">
      <alignment horizontal="left"/>
    </xf>
    <xf numFmtId="230" fontId="33" fillId="0" borderId="0" applyFon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3" fontId="20" fillId="0" borderId="0" applyFont="0" applyBorder="0" applyAlignment="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123" fillId="0" borderId="0" applyNumberFormat="0" applyFill="0" applyBorder="0" applyAlignment="0" applyProtection="0"/>
    <xf numFmtId="0" fontId="124" fillId="0" borderId="0" applyNumberFormat="0" applyFill="0" applyBorder="0" applyProtection="0">
      <alignment vertical="center"/>
    </xf>
    <xf numFmtId="0" fontId="125" fillId="0" borderId="0" applyNumberFormat="0" applyFill="0" applyBorder="0" applyAlignment="0" applyProtection="0"/>
    <xf numFmtId="0" fontId="126" fillId="0" borderId="0" applyNumberFormat="0" applyFill="0" applyBorder="0" applyProtection="0">
      <alignment vertical="center"/>
    </xf>
    <xf numFmtId="0" fontId="127" fillId="0" borderId="0" applyNumberFormat="0" applyFill="0" applyBorder="0" applyAlignment="0" applyProtection="0"/>
    <xf numFmtId="0" fontId="128" fillId="0" borderId="0" applyNumberFormat="0" applyFill="0" applyBorder="0" applyAlignment="0" applyProtection="0"/>
    <xf numFmtId="231" fontId="129" fillId="0" borderId="27" applyNumberFormat="0" applyFill="0" applyBorder="0" applyAlignment="0" applyProtection="0"/>
    <xf numFmtId="0" fontId="130" fillId="0" borderId="0" applyNumberFormat="0" applyFill="0" applyBorder="0" applyAlignment="0" applyProtection="0"/>
    <xf numFmtId="0" fontId="63" fillId="26" borderId="28" applyNumberFormat="0" applyFont="0" applyAlignment="0" applyProtection="0"/>
    <xf numFmtId="0" fontId="86" fillId="26" borderId="28" applyNumberFormat="0" applyFont="0" applyAlignment="0" applyProtection="0"/>
    <xf numFmtId="0" fontId="20" fillId="26" borderId="28" applyNumberFormat="0" applyFont="0" applyAlignment="0" applyProtection="0"/>
    <xf numFmtId="0" fontId="131" fillId="0" borderId="0">
      <alignment vertical="top" wrapText="1"/>
    </xf>
    <xf numFmtId="3" fontId="20" fillId="27" borderId="29">
      <alignment horizontal="right" vertical="top" wrapText="1"/>
    </xf>
    <xf numFmtId="0" fontId="132" fillId="8" borderId="0" applyNumberFormat="0" applyBorder="0" applyAlignment="0" applyProtection="0"/>
    <xf numFmtId="0" fontId="132" fillId="8" borderId="0" applyNumberFormat="0" applyBorder="0" applyAlignment="0" applyProtection="0"/>
    <xf numFmtId="38" fontId="133" fillId="4" borderId="0" applyNumberFormat="0" applyBorder="0" applyAlignment="0" applyProtection="0"/>
    <xf numFmtId="38" fontId="133" fillId="3" borderId="0" applyNumberFormat="0" applyBorder="0" applyAlignment="0" applyProtection="0"/>
    <xf numFmtId="232" fontId="134" fillId="4" borderId="0" applyBorder="0" applyProtection="0"/>
    <xf numFmtId="233" fontId="9" fillId="0" borderId="1" applyFont="0" applyFill="0" applyBorder="0" applyAlignment="0" applyProtection="0">
      <alignment horizontal="center"/>
    </xf>
    <xf numFmtId="0" fontId="135" fillId="0" borderId="30" applyNumberFormat="0" applyFill="0" applyBorder="0" applyAlignment="0" applyProtection="0">
      <alignment horizontal="center" vertical="center"/>
    </xf>
    <xf numFmtId="234" fontId="9" fillId="28" borderId="30" applyBorder="0">
      <alignment horizontal="center"/>
    </xf>
    <xf numFmtId="234" fontId="9" fillId="28" borderId="30" applyBorder="0">
      <alignment horizontal="center"/>
    </xf>
    <xf numFmtId="0" fontId="136" fillId="0" borderId="0" applyNumberFormat="0" applyFont="0" applyBorder="0" applyAlignment="0">
      <alignment horizontal="left" vertical="center"/>
    </xf>
    <xf numFmtId="0" fontId="63" fillId="0" borderId="0">
      <alignment vertical="justify"/>
    </xf>
    <xf numFmtId="0" fontId="137" fillId="29" borderId="0"/>
    <xf numFmtId="49" fontId="138" fillId="30" borderId="1" applyNumberFormat="0" applyBorder="0" applyProtection="0">
      <alignment horizontal="center" vertical="center"/>
    </xf>
    <xf numFmtId="0" fontId="139" fillId="0" borderId="0">
      <alignment horizontal="left"/>
    </xf>
    <xf numFmtId="0" fontId="10" fillId="0" borderId="31" applyNumberFormat="0" applyAlignment="0" applyProtection="0">
      <alignment horizontal="left" vertical="center"/>
    </xf>
    <xf numFmtId="0" fontId="10" fillId="0" borderId="13">
      <alignment horizontal="left" vertical="center"/>
    </xf>
    <xf numFmtId="0" fontId="10" fillId="0" borderId="13">
      <alignment horizontal="left" vertical="center"/>
    </xf>
    <xf numFmtId="0" fontId="10" fillId="0" borderId="13">
      <alignment horizontal="left" vertical="center"/>
    </xf>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40" fillId="0" borderId="24"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41" fillId="0" borderId="2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42" fillId="0" borderId="26" applyNumberFormat="0" applyFill="0" applyAlignment="0" applyProtection="0"/>
    <xf numFmtId="0" fontId="142" fillId="0" borderId="26" applyNumberFormat="0" applyFill="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3" fillId="0" borderId="0" applyProtection="0"/>
    <xf numFmtId="0" fontId="111" fillId="0" borderId="0" applyProtection="0"/>
    <xf numFmtId="235" fontId="63" fillId="0" borderId="0">
      <protection locked="0"/>
    </xf>
    <xf numFmtId="0" fontId="144" fillId="0" borderId="0" applyProtection="0"/>
    <xf numFmtId="0" fontId="10" fillId="0" borderId="0" applyProtection="0"/>
    <xf numFmtId="235" fontId="63" fillId="0" borderId="0">
      <protection locked="0"/>
    </xf>
    <xf numFmtId="0" fontId="145" fillId="0" borderId="32">
      <alignment horizontal="center"/>
    </xf>
    <xf numFmtId="0" fontId="145" fillId="0" borderId="0">
      <alignment horizontal="center"/>
    </xf>
    <xf numFmtId="5" fontId="146" fillId="31" borderId="1" applyNumberFormat="0" applyAlignment="0">
      <alignment horizontal="left" vertical="top"/>
    </xf>
    <xf numFmtId="236" fontId="146" fillId="31" borderId="1" applyNumberFormat="0" applyAlignment="0">
      <alignment horizontal="left" vertical="top"/>
    </xf>
    <xf numFmtId="237" fontId="66" fillId="0" borderId="0" applyFont="0" applyFill="0" applyBorder="0" applyAlignment="0" applyProtection="0">
      <alignment horizontal="center" vertical="center"/>
    </xf>
    <xf numFmtId="49" fontId="147" fillId="0" borderId="1">
      <alignment vertical="center"/>
    </xf>
    <xf numFmtId="49" fontId="147" fillId="0" borderId="1">
      <alignment vertical="center"/>
    </xf>
    <xf numFmtId="49" fontId="147" fillId="0" borderId="1">
      <alignment vertical="center"/>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xf numFmtId="0"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170" fontId="20" fillId="0" borderId="0" applyFont="0" applyFill="0" applyBorder="0" applyAlignment="0" applyProtection="0"/>
    <xf numFmtId="38" fontId="33" fillId="0" borderId="0" applyFont="0" applyFill="0" applyBorder="0" applyAlignment="0" applyProtection="0"/>
    <xf numFmtId="170" fontId="32" fillId="0" borderId="0" applyFont="0" applyFill="0" applyBorder="0" applyAlignment="0" applyProtection="0"/>
    <xf numFmtId="238" fontId="152" fillId="0" borderId="0" applyFont="0" applyFill="0" applyBorder="0" applyAlignment="0" applyProtection="0"/>
    <xf numFmtId="10" fontId="133" fillId="32" borderId="1" applyNumberFormat="0" applyBorder="0" applyAlignment="0" applyProtection="0"/>
    <xf numFmtId="10" fontId="133" fillId="32" borderId="1" applyNumberFormat="0" applyBorder="0" applyAlignment="0" applyProtection="0"/>
    <xf numFmtId="10" fontId="133" fillId="3" borderId="1" applyNumberFormat="0" applyBorder="0" applyAlignment="0" applyProtection="0"/>
    <xf numFmtId="10" fontId="133" fillId="32" borderId="1" applyNumberFormat="0" applyBorder="0" applyAlignment="0" applyProtection="0"/>
    <xf numFmtId="0" fontId="153" fillId="11" borderId="17" applyNumberFormat="0" applyAlignment="0" applyProtection="0"/>
    <xf numFmtId="0" fontId="153" fillId="11" borderId="17" applyNumberFormat="0" applyAlignment="0" applyProtection="0"/>
    <xf numFmtId="0" fontId="153" fillId="11" borderId="17" applyNumberFormat="0" applyAlignment="0" applyProtection="0"/>
    <xf numFmtId="0" fontId="153" fillId="11" borderId="17" applyNumberFormat="0" applyAlignment="0" applyProtection="0"/>
    <xf numFmtId="0" fontId="153" fillId="11" borderId="17" applyNumberFormat="0" applyAlignment="0" applyProtection="0"/>
    <xf numFmtId="0" fontId="153" fillId="11" borderId="17" applyNumberFormat="0" applyAlignment="0" applyProtection="0"/>
    <xf numFmtId="0" fontId="153" fillId="11" borderId="17" applyNumberFormat="0" applyAlignment="0" applyProtection="0"/>
    <xf numFmtId="0" fontId="153" fillId="11" borderId="17" applyNumberFormat="0" applyAlignment="0" applyProtection="0"/>
    <xf numFmtId="0" fontId="7" fillId="33" borderId="0"/>
    <xf numFmtId="0" fontId="101" fillId="0" borderId="0" applyBorder="0"/>
    <xf numFmtId="0" fontId="7" fillId="0" borderId="0"/>
    <xf numFmtId="0" fontId="7" fillId="0" borderId="0"/>
    <xf numFmtId="0" fontId="154" fillId="0" borderId="33" applyNumberFormat="0" applyFont="0" applyFill="0" applyAlignment="0" applyProtection="0">
      <alignment horizontal="center" vertical="top"/>
    </xf>
    <xf numFmtId="170" fontId="20" fillId="0" borderId="0" applyFont="0" applyFill="0" applyBorder="0" applyAlignment="0" applyProtection="0"/>
    <xf numFmtId="0" fontId="20" fillId="0" borderId="0"/>
    <xf numFmtId="0" fontId="20" fillId="0" borderId="0"/>
    <xf numFmtId="0" fontId="68" fillId="0" borderId="34">
      <alignment horizontal="centerContinuous"/>
    </xf>
    <xf numFmtId="0" fontId="95" fillId="0" borderId="1" applyNumberFormat="0" applyFont="0" applyFill="0" applyAlignment="0" applyProtection="0">
      <alignment horizontal="center" vertical="center"/>
    </xf>
    <xf numFmtId="0" fontId="155" fillId="25" borderId="20" applyNumberFormat="0" applyAlignment="0" applyProtection="0"/>
    <xf numFmtId="0" fontId="156" fillId="25" borderId="20" applyNumberFormat="0" applyAlignment="0" applyProtection="0"/>
    <xf numFmtId="0" fontId="157" fillId="25" borderId="20" applyNumberFormat="0" applyAlignment="0" applyProtection="0"/>
    <xf numFmtId="0" fontId="131" fillId="0" borderId="0"/>
    <xf numFmtId="0" fontId="158" fillId="0" borderId="35">
      <alignment horizontal="center" vertical="center" wrapText="1"/>
    </xf>
    <xf numFmtId="185" fontId="20" fillId="34" borderId="29">
      <alignment vertical="top" wrapText="1"/>
    </xf>
    <xf numFmtId="0" fontId="33"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159" fillId="0" borderId="0"/>
    <xf numFmtId="0" fontId="7" fillId="0" borderId="0"/>
    <xf numFmtId="0" fontId="7" fillId="0" borderId="0"/>
    <xf numFmtId="0" fontId="7" fillId="0" borderId="0"/>
    <xf numFmtId="0" fontId="86" fillId="0" borderId="0" applyNumberFormat="0" applyFont="0" applyFill="0" applyBorder="0" applyProtection="0">
      <alignment horizontal="left" vertical="center"/>
    </xf>
    <xf numFmtId="0" fontId="33" fillId="0" borderId="0"/>
    <xf numFmtId="0" fontId="7" fillId="0" borderId="0" applyFill="0" applyBorder="0" applyAlignment="0"/>
    <xf numFmtId="195" fontId="7" fillId="0" borderId="0" applyFill="0" applyBorder="0" applyAlignment="0"/>
    <xf numFmtId="195" fontId="7" fillId="0" borderId="0" applyFill="0" applyBorder="0" applyAlignment="0"/>
    <xf numFmtId="189" fontId="7" fillId="0" borderId="0" applyFill="0" applyBorder="0" applyAlignment="0"/>
    <xf numFmtId="189"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89" fontId="7" fillId="0" borderId="0" applyFill="0" applyBorder="0" applyAlignment="0"/>
    <xf numFmtId="189" fontId="7" fillId="0" borderId="0" applyFill="0" applyBorder="0" applyAlignment="0"/>
    <xf numFmtId="0" fontId="160" fillId="0" borderId="36" applyNumberFormat="0" applyFill="0" applyAlignment="0" applyProtection="0"/>
    <xf numFmtId="0" fontId="160" fillId="0" borderId="36" applyNumberFormat="0" applyFill="0" applyAlignment="0" applyProtection="0"/>
    <xf numFmtId="0" fontId="7" fillId="35" borderId="0"/>
    <xf numFmtId="196" fontId="133" fillId="0" borderId="18" applyFont="0"/>
    <xf numFmtId="3" fontId="7" fillId="0" borderId="37"/>
    <xf numFmtId="3" fontId="82" fillId="0" borderId="37"/>
    <xf numFmtId="3" fontId="7" fillId="0" borderId="37"/>
    <xf numFmtId="0" fontId="66" fillId="0" borderId="0" applyFont="0" applyFill="0" applyBorder="0" applyProtection="0">
      <alignment horizontal="center" vertical="center"/>
    </xf>
    <xf numFmtId="239" fontId="7" fillId="0" borderId="0" applyBorder="0">
      <alignment horizontal="left" vertical="center"/>
    </xf>
    <xf numFmtId="38" fontId="33" fillId="0" borderId="0" applyFont="0" applyFill="0" applyBorder="0" applyAlignment="0" applyProtection="0"/>
    <xf numFmtId="4" fontId="34" fillId="0" borderId="0" applyFont="0" applyFill="0" applyBorder="0" applyAlignment="0" applyProtection="0"/>
    <xf numFmtId="172" fontId="34" fillId="0" borderId="0" applyFont="0" applyFill="0" applyBorder="0" applyAlignment="0" applyProtection="0"/>
    <xf numFmtId="240" fontId="34"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0" fontId="161" fillId="0" borderId="32"/>
    <xf numFmtId="241" fontId="82" fillId="0" borderId="38"/>
    <xf numFmtId="241" fontId="82" fillId="0" borderId="38"/>
    <xf numFmtId="242" fontId="63" fillId="0" borderId="38"/>
    <xf numFmtId="0" fontId="162" fillId="0" borderId="38"/>
    <xf numFmtId="243" fontId="162" fillId="0" borderId="38"/>
    <xf numFmtId="0" fontId="162" fillId="0" borderId="38"/>
    <xf numFmtId="0" fontId="163" fillId="0" borderId="0" applyFont="0" applyFill="0" applyBorder="0" applyAlignment="0" applyProtection="0"/>
    <xf numFmtId="0" fontId="35"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244" fontId="7" fillId="0" borderId="0" applyFont="0" applyFill="0" applyBorder="0" applyAlignment="0" applyProtection="0"/>
    <xf numFmtId="245" fontId="7" fillId="0" borderId="0" applyFont="0" applyFill="0" applyBorder="0" applyAlignment="0" applyProtection="0"/>
    <xf numFmtId="0" fontId="11" fillId="0" borderId="0" applyNumberFormat="0" applyFont="0" applyFill="0" applyAlignment="0"/>
    <xf numFmtId="0" fontId="100" fillId="0" borderId="0">
      <alignment horizontal="justify" vertical="top"/>
    </xf>
    <xf numFmtId="0" fontId="164" fillId="36" borderId="0" applyNumberFormat="0" applyBorder="0" applyAlignment="0" applyProtection="0"/>
    <xf numFmtId="0" fontId="164" fillId="36" borderId="0" applyNumberFormat="0" applyBorder="0" applyAlignment="0" applyProtection="0"/>
    <xf numFmtId="0" fontId="165" fillId="0" borderId="1"/>
    <xf numFmtId="0" fontId="90" fillId="0" borderId="0"/>
    <xf numFmtId="0" fontId="86" fillId="0" borderId="0"/>
    <xf numFmtId="0" fontId="90" fillId="0" borderId="0"/>
    <xf numFmtId="0" fontId="57" fillId="20" borderId="0" applyNumberFormat="0" applyBorder="0" applyAlignment="0" applyProtection="0"/>
    <xf numFmtId="0" fontId="58" fillId="20" borderId="0" applyNumberFormat="0" applyBorder="0" applyAlignment="0" applyProtection="0"/>
    <xf numFmtId="0" fontId="59" fillId="20" borderId="0" applyNumberFormat="0" applyBorder="0" applyAlignment="0" applyProtection="0"/>
    <xf numFmtId="0" fontId="57" fillId="21" borderId="0" applyNumberFormat="0" applyBorder="0" applyAlignment="0" applyProtection="0"/>
    <xf numFmtId="0" fontId="58" fillId="21" borderId="0" applyNumberFormat="0" applyBorder="0" applyAlignment="0" applyProtection="0"/>
    <xf numFmtId="0" fontId="59" fillId="21" borderId="0" applyNumberFormat="0" applyBorder="0" applyAlignment="0" applyProtection="0"/>
    <xf numFmtId="0" fontId="57" fillId="22" borderId="0" applyNumberFormat="0" applyBorder="0" applyAlignment="0" applyProtection="0"/>
    <xf numFmtId="0" fontId="58" fillId="22" borderId="0" applyNumberFormat="0" applyBorder="0" applyAlignment="0" applyProtection="0"/>
    <xf numFmtId="0" fontId="59" fillId="22" borderId="0" applyNumberFormat="0" applyBorder="0" applyAlignment="0" applyProtection="0"/>
    <xf numFmtId="0" fontId="57" fillId="17" borderId="0" applyNumberFormat="0" applyBorder="0" applyAlignment="0" applyProtection="0"/>
    <xf numFmtId="0" fontId="58" fillId="17" borderId="0" applyNumberFormat="0" applyBorder="0" applyAlignment="0" applyProtection="0"/>
    <xf numFmtId="0" fontId="59" fillId="17" borderId="0" applyNumberFormat="0" applyBorder="0" applyAlignment="0" applyProtection="0"/>
    <xf numFmtId="0" fontId="57" fillId="18" borderId="0" applyNumberFormat="0" applyBorder="0" applyAlignment="0" applyProtection="0"/>
    <xf numFmtId="0" fontId="58" fillId="18" borderId="0" applyNumberFormat="0" applyBorder="0" applyAlignment="0" applyProtection="0"/>
    <xf numFmtId="0" fontId="59" fillId="18" borderId="0" applyNumberFormat="0" applyBorder="0" applyAlignment="0" applyProtection="0"/>
    <xf numFmtId="0" fontId="57" fillId="23" borderId="0" applyNumberFormat="0" applyBorder="0" applyAlignment="0" applyProtection="0"/>
    <xf numFmtId="0" fontId="58" fillId="23" borderId="0" applyNumberFormat="0" applyBorder="0" applyAlignment="0" applyProtection="0"/>
    <xf numFmtId="0" fontId="59" fillId="23" borderId="0" applyNumberFormat="0" applyBorder="0" applyAlignment="0" applyProtection="0"/>
    <xf numFmtId="0" fontId="20" fillId="0" borderId="0">
      <alignment horizontal="left"/>
    </xf>
    <xf numFmtId="37" fontId="166" fillId="0" borderId="0"/>
    <xf numFmtId="0" fontId="30" fillId="0" borderId="0" applyNumberFormat="0" applyFill="0" applyAlignment="0" applyProtection="0"/>
    <xf numFmtId="0" fontId="82" fillId="0" borderId="1" applyNumberFormat="0" applyFont="0" applyFill="0" applyBorder="0" applyAlignment="0">
      <alignment horizontal="center"/>
    </xf>
    <xf numFmtId="0" fontId="167" fillId="0" borderId="1" applyNumberFormat="0" applyFont="0" applyFill="0" applyBorder="0" applyAlignment="0">
      <alignment horizontal="center"/>
    </xf>
    <xf numFmtId="3" fontId="9" fillId="0" borderId="5" applyFont="0" applyFill="0" applyBorder="0" applyAlignment="0" applyProtection="0">
      <alignment horizontal="right" vertical="center"/>
    </xf>
    <xf numFmtId="246" fontId="168" fillId="0" borderId="0"/>
    <xf numFmtId="0" fontId="169" fillId="0" borderId="0"/>
    <xf numFmtId="247" fontId="165" fillId="0" borderId="0"/>
    <xf numFmtId="247" fontId="165" fillId="0" borderId="0"/>
    <xf numFmtId="247" fontId="165" fillId="0" borderId="0"/>
    <xf numFmtId="0" fontId="170" fillId="0" borderId="0"/>
    <xf numFmtId="0" fontId="171" fillId="0" borderId="0"/>
    <xf numFmtId="0" fontId="6" fillId="0" borderId="0"/>
    <xf numFmtId="0" fontId="7" fillId="0" borderId="0"/>
    <xf numFmtId="0" fontId="7" fillId="0" borderId="0"/>
    <xf numFmtId="0" fontId="7" fillId="0" borderId="0"/>
    <xf numFmtId="0" fontId="7" fillId="0" borderId="0"/>
    <xf numFmtId="0" fontId="6" fillId="0" borderId="0"/>
    <xf numFmtId="0" fontId="2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 fillId="0" borderId="0"/>
    <xf numFmtId="0" fontId="7" fillId="0" borderId="0"/>
    <xf numFmtId="0" fontId="171" fillId="0" borderId="0"/>
    <xf numFmtId="0" fontId="48" fillId="0" borderId="0"/>
    <xf numFmtId="0" fontId="7" fillId="0" borderId="0"/>
    <xf numFmtId="0" fontId="7" fillId="0" borderId="0"/>
    <xf numFmtId="0" fontId="48" fillId="0" borderId="0"/>
    <xf numFmtId="0" fontId="4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0" fillId="0" borderId="0"/>
    <xf numFmtId="0" fontId="82" fillId="0" borderId="0"/>
    <xf numFmtId="0" fontId="7" fillId="0" borderId="0"/>
    <xf numFmtId="0" fontId="7" fillId="0" borderId="0"/>
    <xf numFmtId="0" fontId="7" fillId="0" borderId="0"/>
    <xf numFmtId="0" fontId="7" fillId="0" borderId="0"/>
    <xf numFmtId="0" fontId="51" fillId="0" borderId="0"/>
    <xf numFmtId="0" fontId="51" fillId="0" borderId="0"/>
    <xf numFmtId="0" fontId="48" fillId="0" borderId="0"/>
    <xf numFmtId="0" fontId="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88" fillId="0" borderId="0"/>
    <xf numFmtId="0" fontId="7" fillId="0" borderId="0"/>
    <xf numFmtId="0" fontId="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6" fillId="0" borderId="0"/>
    <xf numFmtId="0" fontId="6" fillId="0" borderId="0"/>
    <xf numFmtId="0" fontId="6" fillId="0" borderId="0"/>
    <xf numFmtId="0" fontId="6" fillId="0" borderId="0"/>
    <xf numFmtId="0" fontId="6" fillId="0" borderId="0"/>
    <xf numFmtId="0" fontId="6" fillId="0" borderId="0"/>
    <xf numFmtId="0" fontId="172" fillId="0" borderId="0"/>
    <xf numFmtId="0" fontId="172" fillId="0" borderId="0"/>
    <xf numFmtId="0" fontId="172" fillId="0" borderId="0"/>
    <xf numFmtId="0" fontId="172" fillId="0" borderId="0"/>
    <xf numFmtId="0" fontId="88" fillId="0" borderId="0"/>
    <xf numFmtId="0" fontId="7" fillId="0" borderId="0"/>
    <xf numFmtId="0" fontId="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172" fillId="0" borderId="0"/>
    <xf numFmtId="0" fontId="6" fillId="0" borderId="0"/>
    <xf numFmtId="0" fontId="88" fillId="0" borderId="0"/>
    <xf numFmtId="0" fontId="7" fillId="0" borderId="0"/>
    <xf numFmtId="0" fontId="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8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82" fillId="0" borderId="0"/>
    <xf numFmtId="0" fontId="51" fillId="0" borderId="0"/>
    <xf numFmtId="0" fontId="17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8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82" fillId="0" borderId="0"/>
    <xf numFmtId="0" fontId="82"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20" fillId="0" borderId="0"/>
    <xf numFmtId="0" fontId="7" fillId="0" borderId="0"/>
    <xf numFmtId="0" fontId="7" fillId="0" borderId="0"/>
    <xf numFmtId="0" fontId="7" fillId="0" borderId="0"/>
    <xf numFmtId="0" fontId="88" fillId="0" borderId="0"/>
    <xf numFmtId="0" fontId="172" fillId="0" borderId="0"/>
    <xf numFmtId="0" fontId="6" fillId="0" borderId="0"/>
    <xf numFmtId="0" fontId="82" fillId="0" borderId="0"/>
    <xf numFmtId="0" fontId="82" fillId="0" borderId="0"/>
    <xf numFmtId="0" fontId="20" fillId="0" borderId="0"/>
    <xf numFmtId="0" fontId="173" fillId="0" borderId="0"/>
    <xf numFmtId="0" fontId="2" fillId="0" borderId="0"/>
    <xf numFmtId="0" fontId="7" fillId="0" borderId="0"/>
    <xf numFmtId="0" fontId="7" fillId="0" borderId="0"/>
    <xf numFmtId="0" fontId="82" fillId="0" borderId="0"/>
    <xf numFmtId="0" fontId="174" fillId="0" borderId="0"/>
    <xf numFmtId="0" fontId="82" fillId="0" borderId="0"/>
    <xf numFmtId="0" fontId="82" fillId="0" borderId="0"/>
    <xf numFmtId="0" fontId="9" fillId="0" borderId="0"/>
    <xf numFmtId="0" fontId="17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2" fillId="0" borderId="0"/>
    <xf numFmtId="0" fontId="175" fillId="0" borderId="0"/>
    <xf numFmtId="0" fontId="175" fillId="0" borderId="0"/>
    <xf numFmtId="0" fontId="175" fillId="0" borderId="0"/>
    <xf numFmtId="0" fontId="175" fillId="0" borderId="0"/>
    <xf numFmtId="0" fontId="175" fillId="0" borderId="0"/>
    <xf numFmtId="0" fontId="88" fillId="0" borderId="0"/>
    <xf numFmtId="0" fontId="173" fillId="0" borderId="0"/>
    <xf numFmtId="0" fontId="176" fillId="0" borderId="0"/>
    <xf numFmtId="0" fontId="173" fillId="0" borderId="0"/>
    <xf numFmtId="0" fontId="20"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173" fillId="0" borderId="0"/>
    <xf numFmtId="0" fontId="170" fillId="0" borderId="0"/>
    <xf numFmtId="0" fontId="63" fillId="0" borderId="0"/>
    <xf numFmtId="0" fontId="7" fillId="0" borderId="0"/>
    <xf numFmtId="0" fontId="7" fillId="0" borderId="0"/>
    <xf numFmtId="0" fontId="173" fillId="0" borderId="0"/>
    <xf numFmtId="0" fontId="1" fillId="0" borderId="0"/>
    <xf numFmtId="0" fontId="1" fillId="0" borderId="0"/>
    <xf numFmtId="0" fontId="7" fillId="0" borderId="0"/>
    <xf numFmtId="0" fontId="7" fillId="0" borderId="0"/>
    <xf numFmtId="0" fontId="17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6" fillId="0" borderId="0"/>
    <xf numFmtId="0" fontId="1" fillId="0" borderId="0"/>
    <xf numFmtId="0" fontId="82" fillId="0" borderId="0"/>
    <xf numFmtId="0" fontId="6" fillId="0" borderId="0"/>
    <xf numFmtId="0" fontId="1" fillId="0" borderId="0"/>
    <xf numFmtId="0" fontId="82" fillId="0" borderId="0"/>
    <xf numFmtId="0" fontId="6" fillId="0" borderId="0"/>
    <xf numFmtId="0" fontId="7" fillId="0" borderId="0"/>
    <xf numFmtId="0" fontId="7" fillId="0" borderId="0"/>
    <xf numFmtId="0" fontId="82" fillId="0" borderId="0"/>
    <xf numFmtId="0" fontId="6" fillId="0" borderId="0"/>
    <xf numFmtId="0" fontId="7" fillId="0" borderId="0"/>
    <xf numFmtId="0" fontId="7" fillId="0" borderId="0"/>
    <xf numFmtId="0" fontId="82" fillId="0" borderId="0"/>
    <xf numFmtId="0" fontId="6" fillId="0" borderId="0"/>
    <xf numFmtId="0" fontId="7" fillId="0" borderId="0"/>
    <xf numFmtId="0" fontId="7" fillId="0" borderId="0"/>
    <xf numFmtId="0" fontId="82" fillId="0" borderId="0"/>
    <xf numFmtId="0" fontId="6" fillId="0" borderId="0"/>
    <xf numFmtId="0" fontId="82" fillId="0" borderId="0"/>
    <xf numFmtId="0" fontId="82" fillId="0" borderId="0"/>
    <xf numFmtId="0" fontId="6" fillId="0" borderId="0"/>
    <xf numFmtId="0" fontId="82" fillId="0" borderId="0"/>
    <xf numFmtId="0" fontId="82" fillId="0" borderId="0"/>
    <xf numFmtId="0" fontId="6" fillId="0" borderId="0"/>
    <xf numFmtId="0" fontId="20" fillId="0" borderId="0"/>
    <xf numFmtId="0" fontId="20" fillId="0" borderId="0"/>
    <xf numFmtId="0" fontId="6" fillId="0" borderId="0"/>
    <xf numFmtId="0" fontId="87" fillId="0" borderId="0"/>
    <xf numFmtId="0" fontId="87" fillId="0" borderId="0"/>
    <xf numFmtId="0" fontId="6" fillId="0" borderId="0"/>
    <xf numFmtId="0" fontId="87" fillId="0" borderId="0"/>
    <xf numFmtId="0" fontId="87" fillId="0" borderId="0"/>
    <xf numFmtId="0" fontId="48" fillId="0" borderId="0"/>
    <xf numFmtId="0" fontId="48" fillId="0" borderId="0"/>
    <xf numFmtId="0" fontId="48" fillId="0" borderId="0"/>
    <xf numFmtId="0" fontId="48" fillId="0" borderId="0"/>
    <xf numFmtId="0" fontId="1" fillId="0" borderId="0"/>
    <xf numFmtId="0" fontId="2" fillId="0" borderId="0"/>
    <xf numFmtId="0" fontId="7" fillId="0" borderId="0"/>
    <xf numFmtId="0" fontId="6" fillId="0" borderId="0"/>
    <xf numFmtId="0" fontId="88" fillId="0" borderId="0"/>
    <xf numFmtId="0" fontId="82" fillId="0" borderId="0"/>
    <xf numFmtId="0" fontId="1" fillId="0" borderId="0"/>
    <xf numFmtId="0" fontId="20" fillId="0" borderId="0"/>
    <xf numFmtId="0" fontId="177" fillId="0" borderId="0"/>
    <xf numFmtId="0" fontId="82"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6" fillId="0" borderId="0"/>
    <xf numFmtId="0" fontId="87" fillId="0" borderId="0"/>
    <xf numFmtId="0" fontId="87" fillId="0" borderId="0"/>
    <xf numFmtId="0" fontId="6" fillId="0" borderId="0"/>
    <xf numFmtId="0" fontId="7" fillId="0" borderId="0"/>
    <xf numFmtId="0" fontId="82" fillId="0" borderId="0"/>
    <xf numFmtId="0" fontId="82" fillId="0" borderId="0"/>
    <xf numFmtId="0" fontId="6" fillId="0" borderId="0"/>
    <xf numFmtId="0" fontId="82" fillId="0" borderId="0"/>
    <xf numFmtId="0" fontId="82"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3" fillId="0" borderId="0"/>
    <xf numFmtId="0" fontId="63" fillId="0" borderId="0"/>
    <xf numFmtId="0" fontId="20" fillId="0" borderId="0"/>
    <xf numFmtId="0" fontId="7" fillId="0" borderId="0"/>
    <xf numFmtId="0" fontId="7" fillId="0" borderId="0"/>
    <xf numFmtId="0" fontId="20" fillId="0" borderId="0"/>
    <xf numFmtId="0" fontId="20" fillId="0" borderId="0"/>
    <xf numFmtId="0" fontId="6" fillId="0" borderId="0"/>
    <xf numFmtId="0" fontId="82" fillId="0" borderId="0"/>
    <xf numFmtId="0" fontId="8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 fillId="0" borderId="0"/>
    <xf numFmtId="0" fontId="7" fillId="0" borderId="0"/>
    <xf numFmtId="0" fontId="7" fillId="0" borderId="0"/>
    <xf numFmtId="0" fontId="63"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6" fillId="0" borderId="0"/>
    <xf numFmtId="0" fontId="87" fillId="0" borderId="0"/>
    <xf numFmtId="0" fontId="87" fillId="0" borderId="0"/>
    <xf numFmtId="0" fontId="7" fillId="0" borderId="0"/>
    <xf numFmtId="0" fontId="7" fillId="0" borderId="0"/>
    <xf numFmtId="0" fontId="7" fillId="0" borderId="0"/>
    <xf numFmtId="0" fontId="7" fillId="0" borderId="0"/>
    <xf numFmtId="0" fontId="1" fillId="0" borderId="0"/>
    <xf numFmtId="0" fontId="7" fillId="0" borderId="0"/>
    <xf numFmtId="0" fontId="173" fillId="0" borderId="0"/>
    <xf numFmtId="0" fontId="173" fillId="0" borderId="0"/>
    <xf numFmtId="0" fontId="48" fillId="0" borderId="0"/>
    <xf numFmtId="0" fontId="17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 fillId="0" borderId="0"/>
    <xf numFmtId="0" fontId="7" fillId="0" borderId="0"/>
    <xf numFmtId="0" fontId="6" fillId="0" borderId="0"/>
    <xf numFmtId="0" fontId="87" fillId="0" borderId="0"/>
    <xf numFmtId="0" fontId="87" fillId="0" borderId="0"/>
    <xf numFmtId="0" fontId="6" fillId="0" borderId="0"/>
    <xf numFmtId="0" fontId="87" fillId="0" borderId="0"/>
    <xf numFmtId="0" fontId="87" fillId="0" borderId="0"/>
    <xf numFmtId="0" fontId="172" fillId="0" borderId="0"/>
    <xf numFmtId="0" fontId="7" fillId="0" borderId="0"/>
    <xf numFmtId="0" fontId="7" fillId="0" borderId="0"/>
    <xf numFmtId="0" fontId="172" fillId="0" borderId="0"/>
    <xf numFmtId="0" fontId="1" fillId="0" borderId="0"/>
    <xf numFmtId="0" fontId="7" fillId="0" borderId="0"/>
    <xf numFmtId="0" fontId="170" fillId="0" borderId="0"/>
    <xf numFmtId="0" fontId="172" fillId="0" borderId="0"/>
    <xf numFmtId="0" fontId="87" fillId="0" borderId="0"/>
    <xf numFmtId="0" fontId="87" fillId="0" borderId="0"/>
    <xf numFmtId="0" fontId="172" fillId="0" borderId="0"/>
    <xf numFmtId="0" fontId="7" fillId="0" borderId="0"/>
    <xf numFmtId="0" fontId="7"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172" fillId="0" borderId="0"/>
    <xf numFmtId="0" fontId="7" fillId="0" borderId="0"/>
    <xf numFmtId="0" fontId="7" fillId="0" borderId="0"/>
    <xf numFmtId="0" fontId="63" fillId="0" borderId="0"/>
    <xf numFmtId="0" fontId="7" fillId="0" borderId="0"/>
    <xf numFmtId="0" fontId="63" fillId="0" borderId="0"/>
    <xf numFmtId="0" fontId="7" fillId="0" borderId="0"/>
    <xf numFmtId="0" fontId="7" fillId="0" borderId="0"/>
    <xf numFmtId="0" fontId="87" fillId="0" borderId="0"/>
    <xf numFmtId="0" fontId="1" fillId="0" borderId="0"/>
    <xf numFmtId="0" fontId="178" fillId="0" borderId="0"/>
    <xf numFmtId="0" fontId="7" fillId="0" borderId="0"/>
    <xf numFmtId="0" fontId="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 fillId="0" borderId="0"/>
    <xf numFmtId="0" fontId="7" fillId="0" borderId="0"/>
    <xf numFmtId="0" fontId="7" fillId="0" borderId="0"/>
    <xf numFmtId="0" fontId="48" fillId="0" borderId="0"/>
    <xf numFmtId="0" fontId="172" fillId="0" borderId="0"/>
    <xf numFmtId="0" fontId="7" fillId="0" borderId="0"/>
    <xf numFmtId="0" fontId="7" fillId="0" borderId="0"/>
    <xf numFmtId="0" fontId="172" fillId="0" borderId="0"/>
    <xf numFmtId="0" fontId="172" fillId="0" borderId="0"/>
    <xf numFmtId="0" fontId="7" fillId="0" borderId="0"/>
    <xf numFmtId="0" fontId="7" fillId="0" borderId="0"/>
    <xf numFmtId="0" fontId="172" fillId="0" borderId="0"/>
    <xf numFmtId="0" fontId="172" fillId="0" borderId="0"/>
    <xf numFmtId="0" fontId="7" fillId="0" borderId="0"/>
    <xf numFmtId="0" fontId="7" fillId="0" borderId="0"/>
    <xf numFmtId="0" fontId="7" fillId="0" borderId="0"/>
    <xf numFmtId="0" fontId="172" fillId="0" borderId="0"/>
    <xf numFmtId="0" fontId="7" fillId="0" borderId="0"/>
    <xf numFmtId="0" fontId="172" fillId="0" borderId="0"/>
    <xf numFmtId="0" fontId="172" fillId="0" borderId="0"/>
    <xf numFmtId="0" fontId="7" fillId="0" borderId="0"/>
    <xf numFmtId="0" fontId="7" fillId="0" borderId="0"/>
    <xf numFmtId="0" fontId="172" fillId="0" borderId="0"/>
    <xf numFmtId="0" fontId="172" fillId="0" borderId="0"/>
    <xf numFmtId="0" fontId="7" fillId="0" borderId="0"/>
    <xf numFmtId="0" fontId="7" fillId="0" borderId="0"/>
    <xf numFmtId="0" fontId="172" fillId="0" borderId="0"/>
    <xf numFmtId="0" fontId="172" fillId="0" borderId="0"/>
    <xf numFmtId="0" fontId="7" fillId="0" borderId="0"/>
    <xf numFmtId="0" fontId="7" fillId="0" borderId="0"/>
    <xf numFmtId="0" fontId="172" fillId="0" borderId="0"/>
    <xf numFmtId="0" fontId="172" fillId="0" borderId="0"/>
    <xf numFmtId="0" fontId="7" fillId="0" borderId="0"/>
    <xf numFmtId="0" fontId="7" fillId="0" borderId="0"/>
    <xf numFmtId="0" fontId="172" fillId="0" borderId="0"/>
    <xf numFmtId="0" fontId="172" fillId="0" borderId="0"/>
    <xf numFmtId="0" fontId="7" fillId="0" borderId="0"/>
    <xf numFmtId="0" fontId="7" fillId="0" borderId="0"/>
    <xf numFmtId="0" fontId="172" fillId="0" borderId="0"/>
    <xf numFmtId="0" fontId="172" fillId="0" borderId="0"/>
    <xf numFmtId="0" fontId="7" fillId="0" borderId="0"/>
    <xf numFmtId="0" fontId="7" fillId="0" borderId="0"/>
    <xf numFmtId="0" fontId="179" fillId="0" borderId="0"/>
    <xf numFmtId="0" fontId="82" fillId="0" borderId="0"/>
    <xf numFmtId="0" fontId="7" fillId="0" borderId="0"/>
    <xf numFmtId="0" fontId="7" fillId="0" borderId="0"/>
    <xf numFmtId="0" fontId="7" fillId="0" borderId="0"/>
    <xf numFmtId="0" fontId="20" fillId="0" borderId="0"/>
    <xf numFmtId="0" fontId="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 fillId="0" borderId="0"/>
    <xf numFmtId="0" fontId="7" fillId="0" borderId="0"/>
    <xf numFmtId="0" fontId="7" fillId="0" borderId="0"/>
    <xf numFmtId="0" fontId="172" fillId="0" borderId="0"/>
    <xf numFmtId="0" fontId="20" fillId="0" borderId="0"/>
    <xf numFmtId="0" fontId="7" fillId="0" borderId="0"/>
    <xf numFmtId="0" fontId="7" fillId="0" borderId="0"/>
    <xf numFmtId="0" fontId="172" fillId="0" borderId="0"/>
    <xf numFmtId="0" fontId="20" fillId="0" borderId="0"/>
    <xf numFmtId="0" fontId="7" fillId="0" borderId="0"/>
    <xf numFmtId="0" fontId="7" fillId="0" borderId="0"/>
    <xf numFmtId="0" fontId="172" fillId="0" borderId="0"/>
    <xf numFmtId="0" fontId="20" fillId="0" borderId="0"/>
    <xf numFmtId="0" fontId="7" fillId="0" borderId="0"/>
    <xf numFmtId="0" fontId="7" fillId="0" borderId="0"/>
    <xf numFmtId="0" fontId="172" fillId="0" borderId="0"/>
    <xf numFmtId="0" fontId="7" fillId="0" borderId="0"/>
    <xf numFmtId="0" fontId="7"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159" fillId="0" borderId="0"/>
    <xf numFmtId="0" fontId="6" fillId="0" borderId="0"/>
    <xf numFmtId="0" fontId="2"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9" fillId="0" borderId="0"/>
    <xf numFmtId="0" fontId="7" fillId="0" borderId="0"/>
    <xf numFmtId="0" fontId="7" fillId="0" borderId="0"/>
    <xf numFmtId="0" fontId="7" fillId="0" borderId="0"/>
    <xf numFmtId="0" fontId="7" fillId="0" borderId="0"/>
    <xf numFmtId="0" fontId="7" fillId="0" borderId="0"/>
    <xf numFmtId="0" fontId="82" fillId="0" borderId="0"/>
    <xf numFmtId="0" fontId="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 fillId="0" borderId="0"/>
    <xf numFmtId="0" fontId="7" fillId="0" borderId="0"/>
    <xf numFmtId="0" fontId="7" fillId="0" borderId="0"/>
    <xf numFmtId="0" fontId="48"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6" fillId="0" borderId="0"/>
    <xf numFmtId="2"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6" fillId="0" borderId="0"/>
    <xf numFmtId="2" fontId="7" fillId="0" borderId="0"/>
    <xf numFmtId="0" fontId="89" fillId="0" borderId="0"/>
    <xf numFmtId="0" fontId="82" fillId="0" borderId="0"/>
    <xf numFmtId="0" fontId="82" fillId="0" borderId="0"/>
    <xf numFmtId="0" fontId="48"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2" fontId="7" fillId="0" borderId="0"/>
    <xf numFmtId="2" fontId="7" fillId="0" borderId="0"/>
    <xf numFmtId="2" fontId="7" fillId="0" borderId="0"/>
    <xf numFmtId="0" fontId="6" fillId="0" borderId="0"/>
    <xf numFmtId="0" fontId="7" fillId="0" borderId="0"/>
    <xf numFmtId="0" fontId="7" fillId="0" borderId="0"/>
    <xf numFmtId="0" fontId="48" fillId="0" borderId="0"/>
    <xf numFmtId="0" fontId="7" fillId="0" borderId="0"/>
    <xf numFmtId="0" fontId="7" fillId="0" borderId="0"/>
    <xf numFmtId="0" fontId="48" fillId="0" borderId="0"/>
    <xf numFmtId="0" fontId="7" fillId="0" borderId="0"/>
    <xf numFmtId="0" fontId="7" fillId="0" borderId="0"/>
    <xf numFmtId="0" fontId="48" fillId="0" borderId="0"/>
    <xf numFmtId="0" fontId="7" fillId="0" borderId="0"/>
    <xf numFmtId="0" fontId="7" fillId="0" borderId="0"/>
    <xf numFmtId="0" fontId="48" fillId="0" borderId="0"/>
    <xf numFmtId="3" fontId="9" fillId="0" borderId="5" applyFont="0" applyFill="0" applyBorder="0" applyAlignment="0" applyProtection="0">
      <alignment horizontal="right" vertical="center"/>
    </xf>
    <xf numFmtId="0" fontId="20" fillId="0" borderId="0"/>
    <xf numFmtId="0" fontId="20" fillId="0" borderId="0"/>
    <xf numFmtId="248" fontId="9" fillId="0" borderId="1" applyFont="0" applyFill="0" applyBorder="0" applyAlignment="0" applyProtection="0">
      <alignment horizontal="right"/>
    </xf>
    <xf numFmtId="0" fontId="34" fillId="3" borderId="0"/>
    <xf numFmtId="0" fontId="119" fillId="0" borderId="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7" fillId="26" borderId="28" applyNumberFormat="0" applyFont="0" applyAlignment="0" applyProtection="0"/>
    <xf numFmtId="0" fontId="7"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7" fillId="26" borderId="28" applyNumberFormat="0" applyFont="0" applyAlignment="0" applyProtection="0"/>
    <xf numFmtId="0" fontId="7"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7" fillId="26" borderId="28" applyNumberFormat="0" applyFont="0" applyAlignment="0" applyProtection="0"/>
    <xf numFmtId="0" fontId="7" fillId="26" borderId="28" applyNumberFormat="0" applyFont="0" applyAlignment="0" applyProtection="0"/>
    <xf numFmtId="0" fontId="7" fillId="26" borderId="28" applyNumberFormat="0" applyFont="0" applyAlignment="0" applyProtection="0"/>
    <xf numFmtId="0" fontId="7" fillId="26" borderId="28" applyNumberFormat="0" applyFont="0" applyAlignment="0" applyProtection="0"/>
    <xf numFmtId="0" fontId="7" fillId="26" borderId="28" applyNumberFormat="0" applyFont="0" applyAlignment="0" applyProtection="0"/>
    <xf numFmtId="0" fontId="7"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0" fontId="48" fillId="26" borderId="28" applyNumberFormat="0" applyFont="0" applyAlignment="0" applyProtection="0"/>
    <xf numFmtId="249" fontId="180" fillId="0" borderId="0" applyFont="0" applyFill="0" applyBorder="0" applyProtection="0">
      <alignment vertical="top" wrapText="1"/>
    </xf>
    <xf numFmtId="0" fontId="181" fillId="0" borderId="36" applyNumberFormat="0" applyFill="0" applyAlignment="0" applyProtection="0"/>
    <xf numFmtId="0" fontId="182" fillId="0" borderId="36" applyNumberFormat="0" applyFill="0" applyAlignment="0" applyProtection="0"/>
    <xf numFmtId="0" fontId="183" fillId="0" borderId="36" applyNumberFormat="0" applyFill="0" applyAlignment="0" applyProtection="0"/>
    <xf numFmtId="171" fontId="39" fillId="0" borderId="0" applyFont="0" applyFill="0" applyBorder="0" applyAlignment="0" applyProtection="0"/>
    <xf numFmtId="170" fontId="39" fillId="0" borderId="0" applyFon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 fillId="0" borderId="0" applyFont="0" applyFill="0" applyBorder="0" applyAlignment="0" applyProtection="0"/>
    <xf numFmtId="0" fontId="19" fillId="0" borderId="37">
      <alignment horizontal="center"/>
    </xf>
    <xf numFmtId="0" fontId="7" fillId="0" borderId="0"/>
    <xf numFmtId="0" fontId="7" fillId="0" borderId="0"/>
    <xf numFmtId="0" fontId="86" fillId="0" borderId="0"/>
    <xf numFmtId="0" fontId="184" fillId="24" borderId="23" applyNumberFormat="0" applyAlignment="0" applyProtection="0"/>
    <xf numFmtId="0" fontId="184" fillId="24" borderId="23" applyNumberFormat="0" applyAlignment="0" applyProtection="0"/>
    <xf numFmtId="229" fontId="82" fillId="0" borderId="0" applyFont="0" applyFill="0" applyBorder="0" applyAlignment="0" applyProtection="0"/>
    <xf numFmtId="14" fontId="67" fillId="0" borderId="0">
      <alignment horizontal="center" wrapText="1"/>
      <protection locked="0"/>
    </xf>
    <xf numFmtId="14" fontId="68" fillId="0" borderId="0">
      <alignment horizontal="center" wrapText="1"/>
      <protection locked="0"/>
    </xf>
    <xf numFmtId="194" fontId="34" fillId="0" borderId="0" applyFont="0" applyFill="0" applyBorder="0" applyAlignment="0" applyProtection="0"/>
    <xf numFmtId="250" fontId="34" fillId="0" borderId="0" applyFont="0" applyFill="0" applyBorder="0" applyAlignment="0" applyProtection="0"/>
    <xf numFmtId="10" fontId="82"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8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3" fillId="0" borderId="39" applyNumberFormat="0" applyBorder="0"/>
    <xf numFmtId="0" fontId="7" fillId="0" borderId="0" applyFill="0" applyBorder="0" applyAlignment="0"/>
    <xf numFmtId="195" fontId="7" fillId="0" borderId="0" applyFill="0" applyBorder="0" applyAlignment="0"/>
    <xf numFmtId="195" fontId="7" fillId="0" borderId="0" applyFill="0" applyBorder="0" applyAlignment="0"/>
    <xf numFmtId="189" fontId="7" fillId="0" borderId="0" applyFill="0" applyBorder="0" applyAlignment="0"/>
    <xf numFmtId="189"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95" fontId="7" fillId="0" borderId="0" applyFill="0" applyBorder="0" applyAlignment="0"/>
    <xf numFmtId="189" fontId="7" fillId="0" borderId="0" applyFill="0" applyBorder="0" applyAlignment="0"/>
    <xf numFmtId="189" fontId="7" fillId="0" borderId="0" applyFill="0" applyBorder="0" applyAlignment="0"/>
    <xf numFmtId="4" fontId="121" fillId="0" borderId="0">
      <alignment horizontal="right"/>
    </xf>
    <xf numFmtId="4" fontId="7" fillId="0" borderId="1">
      <alignment wrapText="1"/>
    </xf>
    <xf numFmtId="5" fontId="186" fillId="0" borderId="0"/>
    <xf numFmtId="2" fontId="7" fillId="0" borderId="0" applyFont="0" applyFill="0" applyBorder="0" applyAlignment="0" applyProtection="0"/>
    <xf numFmtId="2" fontId="7" fillId="0" borderId="0" applyFont="0" applyFill="0" applyBorder="0" applyAlignment="0" applyProtection="0"/>
    <xf numFmtId="0" fontId="33" fillId="0" borderId="0" applyNumberFormat="0" applyFont="0" applyFill="0" applyBorder="0" applyAlignment="0" applyProtection="0">
      <alignment horizontal="left"/>
    </xf>
    <xf numFmtId="0" fontId="187" fillId="37" borderId="0" applyNumberFormat="0" applyFont="0" applyBorder="0" applyAlignment="0">
      <alignment horizontal="center"/>
    </xf>
    <xf numFmtId="251" fontId="188" fillId="0" borderId="0">
      <alignment horizontal="left"/>
    </xf>
    <xf numFmtId="4" fontId="189" fillId="0" borderId="0">
      <alignment horizontal="right"/>
    </xf>
    <xf numFmtId="14" fontId="190" fillId="0" borderId="0" applyNumberFormat="0" applyFill="0" applyBorder="0" applyAlignment="0" applyProtection="0">
      <alignment horizontal="left"/>
    </xf>
    <xf numFmtId="252" fontId="7" fillId="0" borderId="0" applyNumberFormat="0" applyFill="0" applyBorder="0" applyAlignment="0" applyProtection="0">
      <alignment horizontal="left"/>
    </xf>
    <xf numFmtId="252" fontId="7" fillId="0" borderId="0" applyNumberFormat="0" applyFill="0" applyBorder="0" applyAlignment="0" applyProtection="0">
      <alignment horizontal="left"/>
    </xf>
    <xf numFmtId="170" fontId="32"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70" fontId="32" fillId="0" borderId="0" applyFont="0" applyFill="0" applyBorder="0" applyAlignment="0" applyProtection="0"/>
    <xf numFmtId="4" fontId="191" fillId="38" borderId="40" applyNumberFormat="0" applyProtection="0">
      <alignment vertical="center"/>
    </xf>
    <xf numFmtId="4" fontId="191" fillId="38" borderId="40" applyNumberFormat="0" applyProtection="0">
      <alignment vertical="center"/>
    </xf>
    <xf numFmtId="4" fontId="192" fillId="38" borderId="40" applyNumberFormat="0" applyProtection="0">
      <alignment vertical="center"/>
    </xf>
    <xf numFmtId="4" fontId="193" fillId="38" borderId="40" applyNumberFormat="0" applyProtection="0">
      <alignment vertical="center"/>
    </xf>
    <xf numFmtId="4" fontId="193" fillId="38" borderId="40" applyNumberFormat="0" applyProtection="0">
      <alignment vertical="center"/>
    </xf>
    <xf numFmtId="4" fontId="194" fillId="38" borderId="40" applyNumberFormat="0" applyProtection="0">
      <alignment vertical="center"/>
    </xf>
    <xf numFmtId="4" fontId="195" fillId="38" borderId="40" applyNumberFormat="0" applyProtection="0">
      <alignment horizontal="left" vertical="center" indent="1"/>
    </xf>
    <xf numFmtId="4" fontId="195" fillId="38" borderId="40" applyNumberFormat="0" applyProtection="0">
      <alignment horizontal="left" vertical="center" indent="1"/>
    </xf>
    <xf numFmtId="4" fontId="196" fillId="38" borderId="40" applyNumberFormat="0" applyProtection="0">
      <alignment horizontal="left" vertical="center" indent="1"/>
    </xf>
    <xf numFmtId="4" fontId="195" fillId="39" borderId="0" applyNumberFormat="0" applyProtection="0">
      <alignment horizontal="left" vertical="center" indent="1"/>
    </xf>
    <xf numFmtId="4" fontId="196" fillId="39" borderId="0" applyNumberFormat="0" applyProtection="0">
      <alignment horizontal="left" vertical="center" indent="1"/>
    </xf>
    <xf numFmtId="4" fontId="195" fillId="40" borderId="40" applyNumberFormat="0" applyProtection="0">
      <alignment horizontal="right" vertical="center"/>
    </xf>
    <xf numFmtId="4" fontId="195" fillId="40" borderId="40" applyNumberFormat="0" applyProtection="0">
      <alignment horizontal="right" vertical="center"/>
    </xf>
    <xf numFmtId="4" fontId="196" fillId="40" borderId="40" applyNumberFormat="0" applyProtection="0">
      <alignment horizontal="right" vertical="center"/>
    </xf>
    <xf numFmtId="4" fontId="195" fillId="41" borderId="40" applyNumberFormat="0" applyProtection="0">
      <alignment horizontal="right" vertical="center"/>
    </xf>
    <xf numFmtId="4" fontId="195" fillId="41" borderId="40" applyNumberFormat="0" applyProtection="0">
      <alignment horizontal="right" vertical="center"/>
    </xf>
    <xf numFmtId="4" fontId="196" fillId="41" borderId="40" applyNumberFormat="0" applyProtection="0">
      <alignment horizontal="right" vertical="center"/>
    </xf>
    <xf numFmtId="4" fontId="195" fillId="42" borderId="40" applyNumberFormat="0" applyProtection="0">
      <alignment horizontal="right" vertical="center"/>
    </xf>
    <xf numFmtId="4" fontId="195" fillId="42" borderId="40" applyNumberFormat="0" applyProtection="0">
      <alignment horizontal="right" vertical="center"/>
    </xf>
    <xf numFmtId="4" fontId="196" fillId="42" borderId="40" applyNumberFormat="0" applyProtection="0">
      <alignment horizontal="right" vertical="center"/>
    </xf>
    <xf numFmtId="4" fontId="195" fillId="43" borderId="40" applyNumberFormat="0" applyProtection="0">
      <alignment horizontal="right" vertical="center"/>
    </xf>
    <xf numFmtId="4" fontId="195" fillId="43" borderId="40" applyNumberFormat="0" applyProtection="0">
      <alignment horizontal="right" vertical="center"/>
    </xf>
    <xf numFmtId="4" fontId="196" fillId="43" borderId="40" applyNumberFormat="0" applyProtection="0">
      <alignment horizontal="right" vertical="center"/>
    </xf>
    <xf numFmtId="4" fontId="195" fillId="44" borderId="40" applyNumberFormat="0" applyProtection="0">
      <alignment horizontal="right" vertical="center"/>
    </xf>
    <xf numFmtId="4" fontId="195" fillId="44" borderId="40" applyNumberFormat="0" applyProtection="0">
      <alignment horizontal="right" vertical="center"/>
    </xf>
    <xf numFmtId="4" fontId="196" fillId="44" borderId="40" applyNumberFormat="0" applyProtection="0">
      <alignment horizontal="right" vertical="center"/>
    </xf>
    <xf numFmtId="4" fontId="195" fillId="45" borderId="40" applyNumberFormat="0" applyProtection="0">
      <alignment horizontal="right" vertical="center"/>
    </xf>
    <xf numFmtId="4" fontId="195" fillId="45" borderId="40" applyNumberFormat="0" applyProtection="0">
      <alignment horizontal="right" vertical="center"/>
    </xf>
    <xf numFmtId="4" fontId="196" fillId="45" borderId="40" applyNumberFormat="0" applyProtection="0">
      <alignment horizontal="right" vertical="center"/>
    </xf>
    <xf numFmtId="4" fontId="195" fillId="46" borderId="40" applyNumberFormat="0" applyProtection="0">
      <alignment horizontal="right" vertical="center"/>
    </xf>
    <xf numFmtId="4" fontId="195" fillId="46" borderId="40" applyNumberFormat="0" applyProtection="0">
      <alignment horizontal="right" vertical="center"/>
    </xf>
    <xf numFmtId="4" fontId="196" fillId="46" borderId="40" applyNumberFormat="0" applyProtection="0">
      <alignment horizontal="right" vertical="center"/>
    </xf>
    <xf numFmtId="4" fontId="195" fillId="47" borderId="40" applyNumberFormat="0" applyProtection="0">
      <alignment horizontal="right" vertical="center"/>
    </xf>
    <xf numFmtId="4" fontId="195" fillId="47" borderId="40" applyNumberFormat="0" applyProtection="0">
      <alignment horizontal="right" vertical="center"/>
    </xf>
    <xf numFmtId="4" fontId="196" fillId="47" borderId="40" applyNumberFormat="0" applyProtection="0">
      <alignment horizontal="right" vertical="center"/>
    </xf>
    <xf numFmtId="4" fontId="195" fillId="48" borderId="40" applyNumberFormat="0" applyProtection="0">
      <alignment horizontal="right" vertical="center"/>
    </xf>
    <xf numFmtId="4" fontId="195" fillId="48" borderId="40" applyNumberFormat="0" applyProtection="0">
      <alignment horizontal="right" vertical="center"/>
    </xf>
    <xf numFmtId="4" fontId="196" fillId="48" borderId="40" applyNumberFormat="0" applyProtection="0">
      <alignment horizontal="right" vertical="center"/>
    </xf>
    <xf numFmtId="4" fontId="191" fillId="49" borderId="41" applyNumberFormat="0" applyProtection="0">
      <alignment horizontal="left" vertical="center" indent="1"/>
    </xf>
    <xf numFmtId="4" fontId="192" fillId="49" borderId="41" applyNumberFormat="0" applyProtection="0">
      <alignment horizontal="left" vertical="center" indent="1"/>
    </xf>
    <xf numFmtId="4" fontId="191" fillId="30" borderId="0" applyNumberFormat="0" applyProtection="0">
      <alignment horizontal="left" vertical="center" indent="1"/>
    </xf>
    <xf numFmtId="4" fontId="192" fillId="30" borderId="0" applyNumberFormat="0" applyProtection="0">
      <alignment horizontal="left" vertical="center" indent="1"/>
    </xf>
    <xf numFmtId="4" fontId="191" fillId="39" borderId="0" applyNumberFormat="0" applyProtection="0">
      <alignment horizontal="left" vertical="center" indent="1"/>
    </xf>
    <xf numFmtId="4" fontId="192" fillId="39" borderId="0" applyNumberFormat="0" applyProtection="0">
      <alignment horizontal="left" vertical="center" indent="1"/>
    </xf>
    <xf numFmtId="4" fontId="195" fillId="30" borderId="40" applyNumberFormat="0" applyProtection="0">
      <alignment horizontal="right" vertical="center"/>
    </xf>
    <xf numFmtId="4" fontId="195" fillId="30" borderId="40" applyNumberFormat="0" applyProtection="0">
      <alignment horizontal="right" vertical="center"/>
    </xf>
    <xf numFmtId="4" fontId="196" fillId="30" borderId="40" applyNumberFormat="0" applyProtection="0">
      <alignment horizontal="right" vertical="center"/>
    </xf>
    <xf numFmtId="4" fontId="197" fillId="30" borderId="0" applyNumberFormat="0" applyProtection="0">
      <alignment horizontal="left" vertical="center" indent="1"/>
    </xf>
    <xf numFmtId="4" fontId="103" fillId="30" borderId="0" applyNumberFormat="0" applyProtection="0">
      <alignment horizontal="left" vertical="center" indent="1"/>
    </xf>
    <xf numFmtId="4" fontId="197" fillId="39" borderId="0" applyNumberFormat="0" applyProtection="0">
      <alignment horizontal="left" vertical="center" indent="1"/>
    </xf>
    <xf numFmtId="4" fontId="103" fillId="39" borderId="0" applyNumberFormat="0" applyProtection="0">
      <alignment horizontal="left" vertical="center" indent="1"/>
    </xf>
    <xf numFmtId="4" fontId="195" fillId="28" borderId="40" applyNumberFormat="0" applyProtection="0">
      <alignment vertical="center"/>
    </xf>
    <xf numFmtId="4" fontId="195" fillId="28" borderId="40" applyNumberFormat="0" applyProtection="0">
      <alignment vertical="center"/>
    </xf>
    <xf numFmtId="4" fontId="196" fillId="28" borderId="40" applyNumberFormat="0" applyProtection="0">
      <alignment vertical="center"/>
    </xf>
    <xf numFmtId="4" fontId="198" fillId="28" borderId="40" applyNumberFormat="0" applyProtection="0">
      <alignment vertical="center"/>
    </xf>
    <xf numFmtId="4" fontId="198" fillId="28" borderId="40" applyNumberFormat="0" applyProtection="0">
      <alignment vertical="center"/>
    </xf>
    <xf numFmtId="4" fontId="199" fillId="28" borderId="40" applyNumberFormat="0" applyProtection="0">
      <alignment vertical="center"/>
    </xf>
    <xf numFmtId="4" fontId="191" fillId="30" borderId="42" applyNumberFormat="0" applyProtection="0">
      <alignment horizontal="left" vertical="center" indent="1"/>
    </xf>
    <xf numFmtId="4" fontId="191" fillId="30" borderId="42" applyNumberFormat="0" applyProtection="0">
      <alignment horizontal="left" vertical="center" indent="1"/>
    </xf>
    <xf numFmtId="4" fontId="191" fillId="30" borderId="42" applyNumberFormat="0" applyProtection="0">
      <alignment horizontal="left" vertical="center" indent="1"/>
    </xf>
    <xf numFmtId="4" fontId="192" fillId="30" borderId="42" applyNumberFormat="0" applyProtection="0">
      <alignment horizontal="left" vertical="center" indent="1"/>
    </xf>
    <xf numFmtId="4" fontId="195" fillId="28" borderId="40" applyNumberFormat="0" applyProtection="0">
      <alignment horizontal="right" vertical="center"/>
    </xf>
    <xf numFmtId="4" fontId="195" fillId="28" borderId="40" applyNumberFormat="0" applyProtection="0">
      <alignment horizontal="right" vertical="center"/>
    </xf>
    <xf numFmtId="4" fontId="196" fillId="28" borderId="40" applyNumberFormat="0" applyProtection="0">
      <alignment horizontal="right" vertical="center"/>
    </xf>
    <xf numFmtId="4" fontId="198" fillId="28" borderId="40" applyNumberFormat="0" applyProtection="0">
      <alignment horizontal="right" vertical="center"/>
    </xf>
    <xf numFmtId="4" fontId="198" fillId="28" borderId="40" applyNumberFormat="0" applyProtection="0">
      <alignment horizontal="right" vertical="center"/>
    </xf>
    <xf numFmtId="4" fontId="199" fillId="28" borderId="40" applyNumberFormat="0" applyProtection="0">
      <alignment horizontal="right" vertical="center"/>
    </xf>
    <xf numFmtId="4" fontId="191" fillId="30" borderId="40" applyNumberFormat="0" applyProtection="0">
      <alignment horizontal="left" vertical="center" indent="1"/>
    </xf>
    <xf numFmtId="4" fontId="191" fillId="30" borderId="40" applyNumberFormat="0" applyProtection="0">
      <alignment horizontal="left" vertical="center" indent="1"/>
    </xf>
    <xf numFmtId="4" fontId="192" fillId="30" borderId="40" applyNumberFormat="0" applyProtection="0">
      <alignment horizontal="left" vertical="center" indent="1"/>
    </xf>
    <xf numFmtId="4" fontId="200" fillId="31" borderId="42" applyNumberFormat="0" applyProtection="0">
      <alignment horizontal="left" vertical="center" indent="1"/>
    </xf>
    <xf numFmtId="4" fontId="200" fillId="31" borderId="42" applyNumberFormat="0" applyProtection="0">
      <alignment horizontal="left" vertical="center" indent="1"/>
    </xf>
    <xf numFmtId="4" fontId="200" fillId="31" borderId="42" applyNumberFormat="0" applyProtection="0">
      <alignment horizontal="left" vertical="center" indent="1"/>
    </xf>
    <xf numFmtId="4" fontId="201" fillId="31" borderId="42" applyNumberFormat="0" applyProtection="0">
      <alignment horizontal="left" vertical="center" indent="1"/>
    </xf>
    <xf numFmtId="4" fontId="202" fillId="28" borderId="40" applyNumberFormat="0" applyProtection="0">
      <alignment horizontal="right" vertical="center"/>
    </xf>
    <xf numFmtId="4" fontId="202" fillId="28" borderId="40" applyNumberFormat="0" applyProtection="0">
      <alignment horizontal="right" vertical="center"/>
    </xf>
    <xf numFmtId="4" fontId="203" fillId="28" borderId="40" applyNumberFormat="0" applyProtection="0">
      <alignment horizontal="right" vertical="center"/>
    </xf>
    <xf numFmtId="0" fontId="204" fillId="0" borderId="0">
      <alignment horizontal="left"/>
    </xf>
    <xf numFmtId="0" fontId="187" fillId="1" borderId="13" applyNumberFormat="0" applyFont="0" applyAlignment="0">
      <alignment horizontal="center"/>
    </xf>
    <xf numFmtId="0" fontId="187" fillId="1" borderId="13" applyNumberFormat="0" applyFont="0" applyAlignment="0">
      <alignment horizontal="center"/>
    </xf>
    <xf numFmtId="0" fontId="187" fillId="1" borderId="13" applyNumberFormat="0" applyFont="0" applyAlignment="0">
      <alignment horizontal="center"/>
    </xf>
    <xf numFmtId="253" fontId="34" fillId="0" borderId="0" applyFont="0" applyFill="0" applyBorder="0" applyAlignment="0" applyProtection="0"/>
    <xf numFmtId="0" fontId="205"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251" fontId="206" fillId="0" borderId="0" applyAlignment="0"/>
    <xf numFmtId="0" fontId="207" fillId="0" borderId="14">
      <alignment horizontal="center"/>
      <protection locked="0"/>
    </xf>
    <xf numFmtId="0" fontId="208" fillId="0" borderId="0" applyNumberFormat="0" applyFill="0" applyBorder="0" applyAlignment="0">
      <alignment horizontal="center"/>
    </xf>
    <xf numFmtId="0" fontId="209" fillId="50" borderId="0" applyNumberFormat="0" applyFont="0" applyFill="0" applyBorder="0" applyAlignment="0" applyProtection="0">
      <alignment horizontal="center"/>
    </xf>
    <xf numFmtId="0" fontId="7" fillId="51" borderId="0"/>
    <xf numFmtId="0" fontId="210" fillId="0" borderId="0" applyNumberFormat="0" applyFill="0" applyAlignment="0" applyProtection="0">
      <alignment vertical="center"/>
    </xf>
    <xf numFmtId="179" fontId="211" fillId="0" borderId="0" applyNumberFormat="0" applyBorder="0" applyAlignment="0">
      <alignment horizontal="centerContinuous"/>
    </xf>
    <xf numFmtId="0" fontId="30" fillId="0" borderId="0"/>
    <xf numFmtId="0" fontId="33" fillId="0" borderId="0"/>
    <xf numFmtId="0" fontId="30" fillId="0" borderId="0"/>
    <xf numFmtId="0" fontId="31" fillId="0" borderId="0"/>
    <xf numFmtId="0" fontId="31" fillId="0" borderId="0"/>
    <xf numFmtId="41" fontId="25" fillId="0" borderId="0" applyFont="0" applyFill="0" applyBorder="0" applyAlignment="0" applyProtection="0"/>
    <xf numFmtId="41" fontId="25"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9" fontId="212" fillId="0" borderId="0" applyFont="0" applyFill="0" applyBorder="0" applyAlignment="0" applyProtection="0"/>
    <xf numFmtId="179" fontId="212"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2"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4" fontId="133" fillId="0" borderId="0" applyFill="0" applyBorder="0" applyProtection="0">
      <alignment horizontal="center" vertical="top"/>
    </xf>
    <xf numFmtId="41" fontId="25" fillId="0" borderId="0" applyFont="0" applyFill="0" applyBorder="0" applyAlignment="0" applyProtection="0"/>
    <xf numFmtId="2" fontId="133" fillId="0" borderId="0" applyFill="0" applyBorder="0" applyProtection="0">
      <alignment horizontal="right" vertical="top"/>
    </xf>
    <xf numFmtId="41" fontId="25" fillId="0" borderId="0" applyFont="0" applyFill="0" applyBorder="0" applyAlignment="0" applyProtection="0"/>
    <xf numFmtId="2" fontId="133" fillId="0" borderId="0" applyFill="0" applyBorder="0" applyProtection="0">
      <alignment horizontal="right" vertical="top"/>
    </xf>
    <xf numFmtId="41" fontId="25" fillId="0" borderId="0" applyFont="0" applyFill="0" applyBorder="0" applyAlignment="0" applyProtection="0"/>
    <xf numFmtId="0" fontId="133" fillId="0" borderId="0" applyNumberFormat="0" applyFill="0" applyBorder="0" applyProtection="0">
      <alignment horizontal="center" vertical="top"/>
    </xf>
    <xf numFmtId="41" fontId="25" fillId="0" borderId="0" applyFont="0" applyFill="0" applyBorder="0" applyAlignment="0" applyProtection="0"/>
    <xf numFmtId="0" fontId="133" fillId="0" borderId="0" applyNumberFormat="0" applyFill="0" applyBorder="0" applyProtection="0">
      <alignment horizontal="left" vertical="top"/>
    </xf>
    <xf numFmtId="42" fontId="25" fillId="0" borderId="0" applyFont="0" applyFill="0" applyBorder="0" applyAlignment="0" applyProtection="0"/>
    <xf numFmtId="0" fontId="133" fillId="0" borderId="0" applyNumberFormat="0" applyFill="0" applyBorder="0" applyProtection="0">
      <alignment horizontal="left" vertical="top"/>
    </xf>
    <xf numFmtId="174" fontId="25" fillId="0" borderId="0" applyFont="0" applyFill="0" applyBorder="0" applyAlignment="0" applyProtection="0"/>
    <xf numFmtId="175" fontId="35" fillId="0" borderId="0" applyFont="0" applyFill="0" applyBorder="0" applyAlignment="0" applyProtection="0"/>
    <xf numFmtId="170" fontId="25" fillId="0" borderId="0" applyFont="0" applyFill="0" applyBorder="0" applyAlignment="0" applyProtection="0"/>
    <xf numFmtId="175" fontId="25" fillId="0" borderId="0" applyFont="0" applyFill="0" applyBorder="0" applyAlignment="0" applyProtection="0"/>
    <xf numFmtId="42" fontId="25" fillId="0" borderId="0" applyFont="0" applyFill="0" applyBorder="0" applyAlignment="0" applyProtection="0"/>
    <xf numFmtId="174" fontId="25" fillId="0" borderId="0" applyFont="0" applyFill="0" applyBorder="0" applyAlignment="0" applyProtection="0"/>
    <xf numFmtId="175" fontId="35" fillId="0" borderId="0" applyFont="0" applyFill="0" applyBorder="0" applyAlignment="0" applyProtection="0"/>
    <xf numFmtId="175" fontId="25" fillId="0" borderId="0" applyFont="0" applyFill="0" applyBorder="0" applyAlignment="0" applyProtection="0"/>
    <xf numFmtId="42" fontId="25" fillId="0" borderId="0" applyFont="0" applyFill="0" applyBorder="0" applyAlignment="0" applyProtection="0"/>
    <xf numFmtId="174" fontId="25" fillId="0" borderId="0" applyFont="0" applyFill="0" applyBorder="0" applyAlignment="0" applyProtection="0"/>
    <xf numFmtId="175" fontId="35" fillId="0" borderId="0" applyFont="0" applyFill="0" applyBorder="0" applyAlignment="0" applyProtection="0"/>
    <xf numFmtId="175" fontId="25" fillId="0" borderId="0" applyFont="0" applyFill="0" applyBorder="0" applyAlignment="0" applyProtection="0"/>
    <xf numFmtId="42" fontId="32" fillId="0" borderId="0" applyFont="0" applyFill="0" applyBorder="0" applyAlignment="0" applyProtection="0"/>
    <xf numFmtId="172" fontId="25" fillId="0" borderId="0" applyFont="0" applyFill="0" applyBorder="0" applyAlignment="0" applyProtection="0"/>
    <xf numFmtId="170"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4" fontId="213" fillId="0" borderId="0"/>
    <xf numFmtId="0" fontId="214" fillId="0" borderId="0"/>
    <xf numFmtId="0" fontId="161" fillId="0" borderId="0"/>
    <xf numFmtId="40" fontId="215" fillId="0" borderId="0" applyBorder="0">
      <alignment horizontal="right"/>
    </xf>
    <xf numFmtId="40" fontId="216" fillId="0" borderId="0" applyBorder="0">
      <alignment horizontal="right"/>
    </xf>
    <xf numFmtId="0" fontId="217" fillId="0" borderId="0"/>
    <xf numFmtId="254" fontId="165" fillId="0" borderId="9">
      <alignment horizontal="right" vertical="center"/>
    </xf>
    <xf numFmtId="254" fontId="165" fillId="0" borderId="9">
      <alignment horizontal="right" vertical="center"/>
    </xf>
    <xf numFmtId="255" fontId="212"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40" fontId="63" fillId="0" borderId="9">
      <alignment horizontal="right" vertical="center"/>
    </xf>
    <xf numFmtId="256" fontId="165" fillId="0" borderId="9">
      <alignment horizontal="right" vertical="center"/>
    </xf>
    <xf numFmtId="240" fontId="63" fillId="0" borderId="9">
      <alignment horizontal="right" vertical="center"/>
    </xf>
    <xf numFmtId="240" fontId="63"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40" fontId="63" fillId="0" borderId="9">
      <alignment horizontal="right" vertical="center"/>
    </xf>
    <xf numFmtId="255" fontId="212" fillId="0" borderId="9">
      <alignment horizontal="right" vertical="center"/>
    </xf>
    <xf numFmtId="257" fontId="20" fillId="0" borderId="9">
      <alignment horizontal="right" vertical="center"/>
    </xf>
    <xf numFmtId="255" fontId="212" fillId="0" borderId="9">
      <alignment horizontal="right" vertical="center"/>
    </xf>
    <xf numFmtId="255" fontId="212" fillId="0" borderId="9">
      <alignment horizontal="right" vertical="center"/>
    </xf>
    <xf numFmtId="255" fontId="212" fillId="0" borderId="9">
      <alignment horizontal="right" vertical="center"/>
    </xf>
    <xf numFmtId="240" fontId="63" fillId="0" borderId="9">
      <alignment horizontal="right" vertical="center"/>
    </xf>
    <xf numFmtId="257" fontId="20" fillId="0" borderId="9">
      <alignment horizontal="right" vertical="center"/>
    </xf>
    <xf numFmtId="258" fontId="25" fillId="0" borderId="9">
      <alignment horizontal="right" vertical="center"/>
    </xf>
    <xf numFmtId="254" fontId="165" fillId="0" borderId="9">
      <alignment horizontal="right" vertical="center"/>
    </xf>
    <xf numFmtId="257" fontId="20" fillId="0" borderId="9">
      <alignment horizontal="right" vertical="center"/>
    </xf>
    <xf numFmtId="254" fontId="165" fillId="0" borderId="9">
      <alignment horizontal="right" vertical="center"/>
    </xf>
    <xf numFmtId="259" fontId="20" fillId="0" borderId="9">
      <alignment horizontal="right" vertical="center"/>
    </xf>
    <xf numFmtId="254" fontId="165" fillId="0" borderId="9">
      <alignment horizontal="right" vertical="center"/>
    </xf>
    <xf numFmtId="255" fontId="212" fillId="0" borderId="9">
      <alignment horizontal="right" vertical="center"/>
    </xf>
    <xf numFmtId="255" fontId="212" fillId="0" borderId="9">
      <alignment horizontal="right" vertical="center"/>
    </xf>
    <xf numFmtId="254" fontId="165" fillId="0" borderId="9">
      <alignment horizontal="right" vertical="center"/>
    </xf>
    <xf numFmtId="240" fontId="63" fillId="0" borderId="9">
      <alignment horizontal="right" vertical="center"/>
    </xf>
    <xf numFmtId="258" fontId="2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60" fontId="165" fillId="0" borderId="9">
      <alignment horizontal="right" vertical="center"/>
    </xf>
    <xf numFmtId="254" fontId="165" fillId="0" borderId="9">
      <alignment horizontal="right" vertical="center"/>
    </xf>
    <xf numFmtId="254" fontId="165" fillId="0" borderId="9">
      <alignment horizontal="right" vertical="center"/>
    </xf>
    <xf numFmtId="258" fontId="25" fillId="0" borderId="9">
      <alignment horizontal="right" vertical="center"/>
    </xf>
    <xf numFmtId="240" fontId="63" fillId="0" borderId="9">
      <alignment horizontal="right" vertical="center"/>
    </xf>
    <xf numFmtId="240" fontId="63" fillId="0" borderId="9">
      <alignment horizontal="right" vertical="center"/>
    </xf>
    <xf numFmtId="256" fontId="165" fillId="0" borderId="9">
      <alignment horizontal="right" vertical="center"/>
    </xf>
    <xf numFmtId="254" fontId="165" fillId="0" borderId="9">
      <alignment horizontal="right" vertical="center"/>
    </xf>
    <xf numFmtId="240" fontId="63" fillId="0" borderId="9">
      <alignment horizontal="right" vertical="center"/>
    </xf>
    <xf numFmtId="240" fontId="63" fillId="0" borderId="9">
      <alignment horizontal="right" vertical="center"/>
    </xf>
    <xf numFmtId="254" fontId="165" fillId="0" borderId="9">
      <alignment horizontal="right" vertical="center"/>
    </xf>
    <xf numFmtId="254" fontId="165" fillId="0" borderId="9">
      <alignment horizontal="right" vertical="center"/>
    </xf>
    <xf numFmtId="240" fontId="63" fillId="0" borderId="9">
      <alignment horizontal="right" vertical="center"/>
    </xf>
    <xf numFmtId="240" fontId="63" fillId="0" borderId="9">
      <alignment horizontal="right" vertical="center"/>
    </xf>
    <xf numFmtId="261" fontId="20"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40" fontId="63" fillId="0" borderId="9">
      <alignment horizontal="right" vertical="center"/>
    </xf>
    <xf numFmtId="240" fontId="63" fillId="0" borderId="9">
      <alignment horizontal="right" vertical="center"/>
    </xf>
    <xf numFmtId="240" fontId="63" fillId="0" borderId="9">
      <alignment horizontal="right" vertical="center"/>
    </xf>
    <xf numFmtId="255" fontId="212"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41" fontId="218" fillId="0" borderId="9">
      <alignment horizontal="right" vertical="center"/>
    </xf>
    <xf numFmtId="256" fontId="165" fillId="0" borderId="9">
      <alignment horizontal="right" vertical="center"/>
    </xf>
    <xf numFmtId="254" fontId="165" fillId="0" borderId="9">
      <alignment horizontal="right" vertical="center"/>
    </xf>
    <xf numFmtId="255" fontId="212" fillId="0" borderId="9">
      <alignment horizontal="right" vertical="center"/>
    </xf>
    <xf numFmtId="254" fontId="165" fillId="0" borderId="9">
      <alignment horizontal="right" vertical="center"/>
    </xf>
    <xf numFmtId="240" fontId="63" fillId="0" borderId="9">
      <alignment horizontal="right" vertical="center"/>
    </xf>
    <xf numFmtId="254" fontId="165" fillId="0" borderId="9">
      <alignment horizontal="right" vertical="center"/>
    </xf>
    <xf numFmtId="240" fontId="63" fillId="0" borderId="9">
      <alignment horizontal="right" vertical="center"/>
    </xf>
    <xf numFmtId="240" fontId="63" fillId="0" borderId="9">
      <alignment horizontal="right" vertical="center"/>
    </xf>
    <xf numFmtId="256" fontId="165" fillId="0" borderId="9">
      <alignment horizontal="right" vertical="center"/>
    </xf>
    <xf numFmtId="262" fontId="21" fillId="0" borderId="9">
      <alignment horizontal="right" vertical="center"/>
    </xf>
    <xf numFmtId="254" fontId="165" fillId="0" borderId="9">
      <alignment horizontal="right" vertical="center"/>
    </xf>
    <xf numFmtId="255" fontId="212" fillId="0" borderId="9">
      <alignment horizontal="right" vertical="center"/>
    </xf>
    <xf numFmtId="255" fontId="212" fillId="0" borderId="9">
      <alignment horizontal="right" vertical="center"/>
    </xf>
    <xf numFmtId="255" fontId="212" fillId="0" borderId="9">
      <alignment horizontal="right" vertical="center"/>
    </xf>
    <xf numFmtId="255" fontId="212" fillId="0" borderId="9">
      <alignment horizontal="right" vertical="center"/>
    </xf>
    <xf numFmtId="240" fontId="63" fillId="0" borderId="9">
      <alignment horizontal="right" vertical="center"/>
    </xf>
    <xf numFmtId="240" fontId="63"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40" fontId="63" fillId="0" borderId="9">
      <alignment horizontal="right" vertical="center"/>
    </xf>
    <xf numFmtId="254" fontId="165" fillId="0" borderId="9">
      <alignment horizontal="right" vertical="center"/>
    </xf>
    <xf numFmtId="254" fontId="165" fillId="0" borderId="9">
      <alignment horizontal="right" vertical="center"/>
    </xf>
    <xf numFmtId="240" fontId="63" fillId="0" borderId="9">
      <alignment horizontal="right" vertical="center"/>
    </xf>
    <xf numFmtId="241" fontId="218" fillId="0" borderId="9">
      <alignment horizontal="right" vertical="center"/>
    </xf>
    <xf numFmtId="262" fontId="21" fillId="0" borderId="9">
      <alignment horizontal="right" vertical="center"/>
    </xf>
    <xf numFmtId="254" fontId="165" fillId="0" borderId="9">
      <alignment horizontal="right" vertical="center"/>
    </xf>
    <xf numFmtId="261" fontId="20" fillId="0" borderId="9">
      <alignment horizontal="right" vertical="center"/>
    </xf>
    <xf numFmtId="255" fontId="212"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5" fontId="212"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54" fontId="165" fillId="0" borderId="9">
      <alignment horizontal="right" vertical="center"/>
    </xf>
    <xf numFmtId="240" fontId="63" fillId="0" borderId="9">
      <alignment horizontal="right" vertical="center"/>
    </xf>
    <xf numFmtId="196" fontId="100" fillId="0" borderId="14">
      <protection hidden="1"/>
    </xf>
    <xf numFmtId="49" fontId="103" fillId="0" borderId="0" applyFill="0" applyBorder="0" applyAlignment="0"/>
    <xf numFmtId="0" fontId="7" fillId="0" borderId="0" applyFill="0" applyBorder="0" applyAlignment="0"/>
    <xf numFmtId="189" fontId="7" fillId="0" borderId="0" applyFill="0" applyBorder="0" applyAlignment="0"/>
    <xf numFmtId="189" fontId="7" fillId="0" borderId="0" applyFill="0" applyBorder="0" applyAlignment="0"/>
    <xf numFmtId="263" fontId="7" fillId="0" borderId="0" applyFill="0" applyBorder="0" applyAlignment="0"/>
    <xf numFmtId="263" fontId="7" fillId="0" borderId="0" applyFill="0" applyBorder="0" applyAlignment="0"/>
    <xf numFmtId="175" fontId="165" fillId="0" borderId="9">
      <alignment horizontal="center"/>
    </xf>
    <xf numFmtId="175" fontId="165" fillId="0" borderId="9">
      <alignment horizontal="center"/>
    </xf>
    <xf numFmtId="264" fontId="212" fillId="0" borderId="9">
      <alignment horizontal="center"/>
    </xf>
    <xf numFmtId="175" fontId="165" fillId="0" borderId="9">
      <alignment horizontal="center"/>
    </xf>
    <xf numFmtId="0" fontId="219" fillId="0" borderId="43"/>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12" fillId="0" borderId="19" applyNumberFormat="0" applyBorder="0" applyAlignment="0"/>
    <xf numFmtId="0" fontId="212" fillId="0" borderId="19" applyNumberFormat="0" applyBorder="0" applyAlignment="0"/>
    <xf numFmtId="0" fontId="212" fillId="0" borderId="19" applyNumberFormat="0" applyBorder="0" applyAlignment="0"/>
    <xf numFmtId="0" fontId="212" fillId="0" borderId="19" applyNumberFormat="0" applyBorder="0" applyAlignment="0"/>
    <xf numFmtId="0" fontId="212" fillId="0" borderId="19" applyNumberFormat="0" applyBorder="0" applyAlignment="0"/>
    <xf numFmtId="0" fontId="212" fillId="0" borderId="19" applyNumberFormat="0" applyBorder="0" applyAlignment="0"/>
    <xf numFmtId="0" fontId="212" fillId="0" borderId="19" applyNumberFormat="0" applyBorder="0" applyAlignment="0"/>
    <xf numFmtId="0" fontId="220" fillId="0" borderId="38" applyNumberFormat="0" applyBorder="0" applyAlignment="0">
      <alignment horizontal="center"/>
    </xf>
    <xf numFmtId="0" fontId="220" fillId="0" borderId="38" applyNumberFormat="0" applyBorder="0" applyAlignment="0">
      <alignment horizontal="center"/>
    </xf>
    <xf numFmtId="0" fontId="220" fillId="0" borderId="38" applyNumberFormat="0" applyBorder="0" applyAlignment="0">
      <alignment horizontal="center"/>
    </xf>
    <xf numFmtId="3" fontId="221" fillId="0" borderId="30" applyNumberFormat="0" applyBorder="0" applyAlignment="0"/>
    <xf numFmtId="0" fontId="222" fillId="0" borderId="0" applyNumberForma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5" fillId="24" borderId="17" applyNumberFormat="0" applyAlignment="0" applyProtection="0"/>
    <xf numFmtId="0" fontId="226" fillId="24" borderId="17" applyNumberFormat="0" applyAlignment="0" applyProtection="0"/>
    <xf numFmtId="0" fontId="227" fillId="24" borderId="17" applyNumberFormat="0" applyAlignment="0" applyProtection="0"/>
    <xf numFmtId="3" fontId="228" fillId="0" borderId="0" applyNumberFormat="0" applyFill="0" applyBorder="0" applyAlignment="0" applyProtection="0">
      <alignment horizontal="center" wrapText="1"/>
    </xf>
    <xf numFmtId="0" fontId="229" fillId="0" borderId="3" applyBorder="0" applyAlignment="0">
      <alignment horizontal="center" vertical="center"/>
    </xf>
    <xf numFmtId="0" fontId="229" fillId="0" borderId="3" applyBorder="0" applyAlignment="0">
      <alignment horizontal="center" vertical="center"/>
    </xf>
    <xf numFmtId="0" fontId="230" fillId="0" borderId="0" applyNumberFormat="0" applyFill="0" applyBorder="0" applyAlignment="0" applyProtection="0">
      <alignment horizontal="centerContinuous"/>
    </xf>
    <xf numFmtId="0" fontId="135" fillId="0" borderId="44" applyNumberFormat="0" applyFill="0" applyBorder="0" applyAlignment="0" applyProtection="0">
      <alignment horizontal="center" vertical="center" wrapText="1"/>
    </xf>
    <xf numFmtId="0" fontId="224" fillId="0" borderId="0" applyNumberFormat="0" applyFill="0" applyBorder="0" applyAlignment="0" applyProtection="0"/>
    <xf numFmtId="0" fontId="224" fillId="0" borderId="0" applyNumberFormat="0" applyFill="0" applyBorder="0" applyAlignment="0" applyProtection="0"/>
    <xf numFmtId="0" fontId="231" fillId="0" borderId="0" applyNumberFormat="0" applyBorder="0" applyProtection="0">
      <alignment horizontal="center" vertical="center"/>
    </xf>
    <xf numFmtId="0" fontId="232" fillId="0" borderId="0" applyNumberFormat="0" applyProtection="0">
      <alignment horizontal="center" vertical="center"/>
    </xf>
    <xf numFmtId="0" fontId="233" fillId="0" borderId="0" applyNumberFormat="0" applyProtection="0">
      <alignment horizontal="center" vertical="center"/>
    </xf>
    <xf numFmtId="0" fontId="7" fillId="0" borderId="15" applyNumberFormat="0" applyFont="0" applyFill="0" applyAlignment="0" applyProtection="0"/>
    <xf numFmtId="0" fontId="234" fillId="0" borderId="45" applyNumberFormat="0" applyFill="0" applyAlignment="0" applyProtection="0"/>
    <xf numFmtId="0" fontId="235" fillId="0" borderId="45" applyNumberFormat="0" applyFill="0" applyAlignment="0" applyProtection="0"/>
    <xf numFmtId="0" fontId="233" fillId="0" borderId="46" applyNumberFormat="0" applyBorder="0" applyAlignment="0">
      <alignment vertical="center"/>
    </xf>
    <xf numFmtId="0" fontId="233" fillId="0" borderId="46" applyNumberFormat="0" applyBorder="0" applyAlignment="0">
      <alignment vertical="center"/>
    </xf>
    <xf numFmtId="0" fontId="233" fillId="0" borderId="46" applyNumberFormat="0" applyBorder="0" applyAlignment="0">
      <alignment vertical="center"/>
    </xf>
    <xf numFmtId="0" fontId="233" fillId="0" borderId="46" applyNumberFormat="0" applyBorder="0" applyAlignment="0">
      <alignment vertical="center"/>
    </xf>
    <xf numFmtId="0" fontId="233" fillId="0" borderId="46" applyNumberFormat="0" applyBorder="0" applyAlignment="0">
      <alignment vertical="center"/>
    </xf>
    <xf numFmtId="0" fontId="233" fillId="0" borderId="46" applyNumberFormat="0" applyBorder="0" applyAlignment="0">
      <alignment vertical="center"/>
    </xf>
    <xf numFmtId="0" fontId="233" fillId="0" borderId="46" applyNumberFormat="0" applyBorder="0" applyAlignment="0">
      <alignment vertical="center"/>
    </xf>
    <xf numFmtId="0" fontId="236"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239" fillId="0" borderId="45" applyNumberFormat="0" applyFill="0" applyAlignment="0" applyProtection="0"/>
    <xf numFmtId="0" fontId="239" fillId="0" borderId="45" applyNumberForma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7" fillId="0" borderId="15" applyNumberFormat="0" applyFont="0" applyFill="0" applyAlignment="0" applyProtection="0"/>
    <xf numFmtId="0" fontId="240" fillId="36" borderId="0" applyNumberFormat="0" applyBorder="0" applyAlignment="0" applyProtection="0"/>
    <xf numFmtId="0" fontId="241" fillId="36" borderId="0" applyNumberFormat="0" applyBorder="0" applyAlignment="0" applyProtection="0"/>
    <xf numFmtId="0" fontId="242" fillId="36" borderId="0" applyNumberFormat="0" applyBorder="0" applyAlignment="0" applyProtection="0"/>
    <xf numFmtId="0" fontId="101" fillId="0" borderId="47">
      <alignment horizontal="center"/>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228" fontId="152" fillId="0" borderId="0" applyFont="0" applyFill="0" applyBorder="0" applyAlignment="0" applyProtection="0"/>
    <xf numFmtId="0" fontId="9" fillId="0" borderId="0"/>
    <xf numFmtId="0" fontId="19" fillId="0" borderId="37">
      <alignment horizontal="center"/>
    </xf>
    <xf numFmtId="265" fontId="33" fillId="0" borderId="0" applyFont="0" applyFill="0" applyBorder="0" applyAlignment="0" applyProtection="0"/>
    <xf numFmtId="266" fontId="34" fillId="0" borderId="0" applyFont="0" applyFill="0" applyBorder="0" applyAlignment="0" applyProtection="0"/>
    <xf numFmtId="0" fontId="243" fillId="0" borderId="0" applyNumberFormat="0" applyFill="0" applyBorder="0" applyAlignment="0" applyProtection="0"/>
    <xf numFmtId="0" fontId="244" fillId="0" borderId="0" applyNumberFormat="0" applyFill="0" applyBorder="0" applyAlignment="0" applyProtection="0"/>
    <xf numFmtId="0" fontId="245" fillId="0" borderId="0" applyNumberFormat="0" applyFill="0" applyBorder="0" applyAlignment="0" applyProtection="0"/>
    <xf numFmtId="0" fontId="246" fillId="0" borderId="0" applyNumberFormat="0" applyFill="0" applyBorder="0" applyAlignment="0" applyProtection="0"/>
    <xf numFmtId="0" fontId="247" fillId="0" borderId="0" applyNumberFormat="0" applyFill="0" applyBorder="0" applyAlignment="0" applyProtection="0"/>
    <xf numFmtId="0" fontId="248" fillId="0" borderId="0" applyNumberFormat="0" applyFill="0" applyBorder="0" applyAlignment="0" applyProtection="0"/>
    <xf numFmtId="0" fontId="10" fillId="0" borderId="37">
      <alignment horizontal="center"/>
    </xf>
    <xf numFmtId="267" fontId="154" fillId="0" borderId="0"/>
    <xf numFmtId="268" fontId="212" fillId="0" borderId="0"/>
    <xf numFmtId="269" fontId="165" fillId="0" borderId="0"/>
    <xf numFmtId="269" fontId="165" fillId="0" borderId="0"/>
    <xf numFmtId="256" fontId="165" fillId="0" borderId="48"/>
    <xf numFmtId="256" fontId="165" fillId="0" borderId="48"/>
    <xf numFmtId="219" fontId="212" fillId="0" borderId="48"/>
    <xf numFmtId="256" fontId="165" fillId="0" borderId="48"/>
    <xf numFmtId="3" fontId="20" fillId="40" borderId="29">
      <alignment horizontal="right" vertical="top" wrapText="1"/>
    </xf>
    <xf numFmtId="0" fontId="249" fillId="0" borderId="0"/>
    <xf numFmtId="3" fontId="165" fillId="0" borderId="0" applyNumberFormat="0" applyBorder="0" applyAlignment="0" applyProtection="0">
      <alignment horizontal="centerContinuous"/>
      <protection locked="0"/>
    </xf>
    <xf numFmtId="3" fontId="41" fillId="0" borderId="0">
      <protection locked="0"/>
    </xf>
    <xf numFmtId="0" fontId="249" fillId="0" borderId="0"/>
    <xf numFmtId="0" fontId="250" fillId="0" borderId="49" applyFill="0" applyBorder="0" applyAlignment="0">
      <alignment horizontal="center"/>
    </xf>
    <xf numFmtId="5" fontId="251" fillId="52" borderId="50">
      <alignment vertical="top"/>
    </xf>
    <xf numFmtId="236" fontId="251" fillId="52" borderId="50">
      <alignment vertical="top"/>
    </xf>
    <xf numFmtId="0" fontId="252" fillId="53" borderId="48">
      <alignment horizontal="left" vertical="center"/>
    </xf>
    <xf numFmtId="0" fontId="252" fillId="53" borderId="48">
      <alignment horizontal="left" vertical="center"/>
    </xf>
    <xf numFmtId="0" fontId="252" fillId="53" borderId="48">
      <alignment horizontal="left" vertical="center"/>
    </xf>
    <xf numFmtId="6" fontId="253" fillId="54" borderId="50"/>
    <xf numFmtId="270" fontId="253" fillId="54" borderId="50"/>
    <xf numFmtId="5" fontId="146" fillId="0" borderId="50">
      <alignment horizontal="left" vertical="top"/>
    </xf>
    <xf numFmtId="5" fontId="146" fillId="0" borderId="50">
      <alignment horizontal="left" vertical="top"/>
    </xf>
    <xf numFmtId="5" fontId="146" fillId="0" borderId="50">
      <alignment horizontal="left" vertical="top"/>
    </xf>
    <xf numFmtId="5" fontId="146" fillId="0" borderId="50">
      <alignment horizontal="left" vertical="top"/>
    </xf>
    <xf numFmtId="5" fontId="146" fillId="0" borderId="50">
      <alignment horizontal="left" vertical="top"/>
    </xf>
    <xf numFmtId="5" fontId="146" fillId="0" borderId="50">
      <alignment horizontal="left" vertical="top"/>
    </xf>
    <xf numFmtId="271" fontId="146" fillId="0" borderId="50">
      <alignment horizontal="left" vertical="top"/>
    </xf>
    <xf numFmtId="5" fontId="146" fillId="0" borderId="50">
      <alignment horizontal="left" vertical="top"/>
    </xf>
    <xf numFmtId="0" fontId="254" fillId="55" borderId="0">
      <alignment horizontal="left" vertical="center"/>
    </xf>
    <xf numFmtId="5" fontId="9" fillId="0" borderId="4">
      <alignment horizontal="left" vertical="top"/>
    </xf>
    <xf numFmtId="5" fontId="9" fillId="0" borderId="4">
      <alignment horizontal="left" vertical="top"/>
    </xf>
    <xf numFmtId="192" fontId="9" fillId="0" borderId="4">
      <alignment horizontal="left" vertical="top"/>
    </xf>
    <xf numFmtId="5" fontId="9" fillId="0" borderId="4">
      <alignment horizontal="left" vertical="top"/>
    </xf>
    <xf numFmtId="5" fontId="9" fillId="0" borderId="4">
      <alignment horizontal="left" vertical="top"/>
    </xf>
    <xf numFmtId="5" fontId="9" fillId="0" borderId="4">
      <alignment horizontal="left" vertical="top"/>
    </xf>
    <xf numFmtId="5" fontId="9" fillId="0" borderId="4">
      <alignment horizontal="left" vertical="top"/>
    </xf>
    <xf numFmtId="271" fontId="9" fillId="0" borderId="4">
      <alignment horizontal="left" vertical="top"/>
    </xf>
    <xf numFmtId="5" fontId="9" fillId="0" borderId="4">
      <alignment horizontal="left" vertical="top"/>
    </xf>
    <xf numFmtId="0" fontId="255" fillId="0" borderId="4">
      <alignment horizontal="left" vertical="center"/>
    </xf>
    <xf numFmtId="0" fontId="7" fillId="0" borderId="0" applyFont="0" applyFill="0" applyBorder="0" applyAlignment="0" applyProtection="0"/>
    <xf numFmtId="0" fontId="7" fillId="0" borderId="0" applyFont="0" applyFill="0" applyBorder="0" applyAlignment="0" applyProtection="0"/>
    <xf numFmtId="272" fontId="7" fillId="0" borderId="0" applyFont="0" applyFill="0" applyBorder="0" applyAlignment="0" applyProtection="0"/>
    <xf numFmtId="273" fontId="7" fillId="0" borderId="0" applyFont="0" applyFill="0" applyBorder="0" applyAlignment="0" applyProtection="0"/>
    <xf numFmtId="42" fontId="119" fillId="0" borderId="0" applyFont="0" applyFill="0" applyBorder="0" applyAlignment="0" applyProtection="0"/>
    <xf numFmtId="44" fontId="119" fillId="0" borderId="0" applyFont="0" applyFill="0" applyBorder="0" applyAlignment="0" applyProtection="0"/>
    <xf numFmtId="0" fontId="256" fillId="0" borderId="0" applyNumberFormat="0" applyAlignment="0" applyProtection="0">
      <alignment vertical="center"/>
    </xf>
    <xf numFmtId="0" fontId="257" fillId="0" borderId="0" applyNumberFormat="0" applyFill="0" applyBorder="0" applyAlignment="0" applyProtection="0"/>
    <xf numFmtId="0" fontId="257" fillId="0" borderId="0" applyNumberFormat="0" applyFill="0" applyBorder="0" applyAlignment="0" applyProtection="0"/>
    <xf numFmtId="0" fontId="258"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168" fontId="259" fillId="0" borderId="0" applyFont="0" applyFill="0" applyBorder="0" applyAlignment="0" applyProtection="0"/>
    <xf numFmtId="274" fontId="259" fillId="0" borderId="0" applyFont="0" applyFill="0" applyBorder="0" applyAlignment="0" applyProtection="0"/>
    <xf numFmtId="0" fontId="260" fillId="0" borderId="51" applyNumberFormat="0" applyFont="0" applyAlignment="0">
      <alignment horizontal="center"/>
    </xf>
    <xf numFmtId="0" fontId="260" fillId="0" borderId="51" applyNumberFormat="0" applyFont="0" applyAlignment="0">
      <alignment horizontal="center"/>
    </xf>
    <xf numFmtId="0" fontId="260" fillId="0" borderId="51" applyNumberFormat="0" applyFont="0" applyAlignment="0">
      <alignment horizontal="center"/>
    </xf>
    <xf numFmtId="0" fontId="260" fillId="0" borderId="51" applyNumberFormat="0" applyFont="0" applyAlignment="0">
      <alignment horizontal="center"/>
    </xf>
    <xf numFmtId="0" fontId="260" fillId="0" borderId="51" applyNumberFormat="0" applyFont="0" applyAlignment="0">
      <alignment horizontal="center"/>
    </xf>
    <xf numFmtId="0" fontId="260" fillId="0" borderId="51" applyNumberFormat="0" applyFont="0" applyAlignment="0">
      <alignment horizontal="center"/>
    </xf>
    <xf numFmtId="0" fontId="261" fillId="7" borderId="0" applyNumberFormat="0" applyBorder="0" applyAlignment="0" applyProtection="0"/>
    <xf numFmtId="0" fontId="262" fillId="7" borderId="0" applyNumberFormat="0" applyBorder="0" applyAlignment="0" applyProtection="0"/>
    <xf numFmtId="0" fontId="263" fillId="7" borderId="0" applyNumberFormat="0" applyBorder="0" applyAlignment="0" applyProtection="0"/>
    <xf numFmtId="0" fontId="264" fillId="0" borderId="0" applyNumberFormat="0" applyFill="0" applyBorder="0" applyAlignment="0" applyProtection="0"/>
    <xf numFmtId="170" fontId="20" fillId="0" borderId="0" applyFont="0" applyFill="0" applyBorder="0" applyAlignment="0" applyProtection="0"/>
    <xf numFmtId="0" fontId="20" fillId="0" borderId="0"/>
    <xf numFmtId="42" fontId="265" fillId="0" borderId="0" applyFont="0" applyFill="0" applyBorder="0" applyAlignment="0" applyProtection="0"/>
    <xf numFmtId="44" fontId="265" fillId="0" borderId="0" applyFont="0" applyFill="0" applyBorder="0" applyAlignment="0" applyProtection="0"/>
    <xf numFmtId="9" fontId="266" fillId="0" borderId="0" applyFont="0" applyFill="0" applyBorder="0" applyAlignment="0" applyProtection="0"/>
    <xf numFmtId="0" fontId="265" fillId="0" borderId="0"/>
    <xf numFmtId="0" fontId="266" fillId="0" borderId="0" applyFont="0" applyFill="0" applyBorder="0" applyAlignment="0" applyProtection="0"/>
    <xf numFmtId="0" fontId="266" fillId="0" borderId="0" applyFont="0" applyFill="0" applyBorder="0" applyAlignment="0" applyProtection="0"/>
    <xf numFmtId="0" fontId="266" fillId="0" borderId="0" applyFont="0" applyFill="0" applyBorder="0" applyAlignment="0" applyProtection="0"/>
    <xf numFmtId="0" fontId="266" fillId="0" borderId="0" applyFont="0" applyFill="0" applyBorder="0" applyAlignment="0" applyProtection="0"/>
    <xf numFmtId="0" fontId="266" fillId="0" borderId="0"/>
    <xf numFmtId="0" fontId="267" fillId="0" borderId="0" applyFont="0" applyFill="0" applyBorder="0" applyAlignment="0" applyProtection="0"/>
    <xf numFmtId="0" fontId="267" fillId="0" borderId="0" applyFont="0" applyFill="0" applyBorder="0" applyAlignment="0" applyProtection="0"/>
    <xf numFmtId="0" fontId="6" fillId="0" borderId="0">
      <alignment vertical="center"/>
    </xf>
    <xf numFmtId="0" fontId="268" fillId="0" borderId="0"/>
    <xf numFmtId="40" fontId="269" fillId="0" borderId="0" applyFont="0" applyFill="0" applyBorder="0" applyAlignment="0" applyProtection="0"/>
    <xf numFmtId="38" fontId="269" fillId="0" borderId="0" applyFont="0" applyFill="0" applyBorder="0" applyAlignment="0" applyProtection="0"/>
    <xf numFmtId="0" fontId="269" fillId="0" borderId="0" applyFont="0" applyFill="0" applyBorder="0" applyAlignment="0" applyProtection="0"/>
    <xf numFmtId="0" fontId="269" fillId="0" borderId="0" applyFont="0" applyFill="0" applyBorder="0" applyAlignment="0" applyProtection="0"/>
    <xf numFmtId="9" fontId="270" fillId="0" borderId="0" applyBorder="0" applyAlignment="0" applyProtection="0"/>
    <xf numFmtId="0" fontId="271" fillId="0" borderId="0"/>
    <xf numFmtId="0" fontId="271" fillId="0" borderId="0"/>
    <xf numFmtId="41" fontId="272" fillId="0" borderId="0" applyFont="0" applyFill="0" applyBorder="0" applyAlignment="0" applyProtection="0"/>
    <xf numFmtId="43" fontId="272" fillId="0" borderId="0" applyFont="0" applyFill="0" applyBorder="0" applyAlignment="0" applyProtection="0"/>
    <xf numFmtId="184" fontId="273" fillId="0" borderId="0" applyFont="0" applyFill="0" applyBorder="0" applyAlignment="0" applyProtection="0"/>
    <xf numFmtId="0" fontId="274" fillId="0" borderId="0" applyFont="0" applyFill="0" applyBorder="0" applyAlignment="0" applyProtection="0"/>
    <xf numFmtId="0" fontId="274" fillId="0" borderId="0" applyFont="0" applyFill="0" applyBorder="0" applyAlignment="0" applyProtection="0"/>
    <xf numFmtId="42" fontId="7" fillId="0" borderId="0" applyFont="0" applyFill="0" applyBorder="0" applyAlignment="0" applyProtection="0"/>
    <xf numFmtId="44" fontId="7" fillId="0" borderId="0" applyFont="0" applyFill="0" applyBorder="0" applyAlignment="0" applyProtection="0"/>
    <xf numFmtId="0" fontId="274" fillId="0" borderId="0"/>
    <xf numFmtId="0" fontId="274" fillId="0" borderId="0"/>
    <xf numFmtId="0" fontId="275" fillId="0" borderId="0"/>
    <xf numFmtId="0" fontId="11" fillId="0" borderId="0"/>
    <xf numFmtId="0" fontId="276" fillId="0" borderId="14"/>
    <xf numFmtId="0" fontId="277" fillId="36" borderId="0" applyNumberFormat="0" applyBorder="0" applyAlignment="0" applyProtection="0">
      <alignment vertical="center"/>
    </xf>
    <xf numFmtId="0" fontId="278" fillId="26" borderId="28" applyNumberFormat="0" applyFont="0" applyAlignment="0" applyProtection="0">
      <alignment vertical="center"/>
    </xf>
    <xf numFmtId="170" fontId="279" fillId="0" borderId="0" applyFont="0" applyFill="0" applyBorder="0" applyAlignment="0" applyProtection="0"/>
    <xf numFmtId="171" fontId="279" fillId="0" borderId="0" applyFont="0" applyFill="0" applyBorder="0" applyAlignment="0" applyProtection="0"/>
    <xf numFmtId="0" fontId="280" fillId="0" borderId="45" applyNumberFormat="0" applyFill="0" applyAlignment="0" applyProtection="0">
      <alignment vertical="center"/>
    </xf>
    <xf numFmtId="0" fontId="281" fillId="7" borderId="0" applyNumberFormat="0" applyBorder="0" applyAlignment="0" applyProtection="0">
      <alignment vertical="center"/>
    </xf>
    <xf numFmtId="0" fontId="282" fillId="8" borderId="0" applyNumberFormat="0" applyBorder="0" applyAlignment="0" applyProtection="0">
      <alignment vertical="center"/>
    </xf>
    <xf numFmtId="183" fontId="268" fillId="0" borderId="0" applyFont="0" applyFill="0" applyBorder="0" applyAlignment="0" applyProtection="0"/>
    <xf numFmtId="184" fontId="268" fillId="0" borderId="0" applyFont="0" applyFill="0" applyBorder="0" applyAlignment="0" applyProtection="0"/>
    <xf numFmtId="0" fontId="7" fillId="0" borderId="0"/>
    <xf numFmtId="4" fontId="258" fillId="0" borderId="0" applyFont="0" applyFill="0" applyBorder="0" applyAlignment="0" applyProtection="0"/>
    <xf numFmtId="38" fontId="283" fillId="0" borderId="0" applyFont="0" applyFill="0" applyBorder="0" applyAlignment="0" applyProtection="0"/>
    <xf numFmtId="0" fontId="284" fillId="0" borderId="0"/>
    <xf numFmtId="0" fontId="285" fillId="0" borderId="0" applyNumberFormat="0" applyFill="0" applyBorder="0" applyAlignment="0" applyProtection="0">
      <alignment vertical="center"/>
    </xf>
    <xf numFmtId="0" fontId="286" fillId="0" borderId="24" applyNumberFormat="0" applyFill="0" applyAlignment="0" applyProtection="0">
      <alignment vertical="center"/>
    </xf>
    <xf numFmtId="0" fontId="287" fillId="0" borderId="25" applyNumberFormat="0" applyFill="0" applyAlignment="0" applyProtection="0">
      <alignment vertical="center"/>
    </xf>
    <xf numFmtId="0" fontId="288" fillId="0" borderId="26" applyNumberFormat="0" applyFill="0" applyAlignment="0" applyProtection="0">
      <alignment vertical="center"/>
    </xf>
    <xf numFmtId="0" fontId="288" fillId="0" borderId="0" applyNumberFormat="0" applyFill="0" applyBorder="0" applyAlignment="0" applyProtection="0">
      <alignment vertical="center"/>
    </xf>
    <xf numFmtId="0" fontId="289" fillId="25" borderId="20" applyNumberFormat="0" applyAlignment="0" applyProtection="0">
      <alignment vertical="center"/>
    </xf>
    <xf numFmtId="0" fontId="290" fillId="24" borderId="17" applyNumberFormat="0" applyAlignment="0" applyProtection="0">
      <alignment vertical="center"/>
    </xf>
    <xf numFmtId="0" fontId="291" fillId="0" borderId="0" applyNumberFormat="0" applyFill="0" applyBorder="0" applyAlignment="0" applyProtection="0">
      <alignment vertical="center"/>
    </xf>
    <xf numFmtId="0" fontId="292" fillId="0" borderId="0" applyNumberFormat="0" applyFill="0" applyBorder="0" applyAlignment="0" applyProtection="0">
      <alignment vertical="center"/>
    </xf>
    <xf numFmtId="165" fontId="279" fillId="0" borderId="0" applyFont="0" applyFill="0" applyBorder="0" applyAlignment="0" applyProtection="0"/>
    <xf numFmtId="261" fontId="27" fillId="0" borderId="0" applyFont="0" applyFill="0" applyBorder="0" applyAlignment="0" applyProtection="0"/>
    <xf numFmtId="207" fontId="279" fillId="0" borderId="0" applyFont="0" applyFill="0" applyBorder="0" applyAlignment="0" applyProtection="0"/>
    <xf numFmtId="207" fontId="7" fillId="0" borderId="0" applyFont="0" applyFill="0" applyBorder="0" applyAlignment="0" applyProtection="0"/>
    <xf numFmtId="0" fontId="60"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60" fillId="17" borderId="0" applyNumberFormat="0" applyBorder="0" applyAlignment="0" applyProtection="0">
      <alignment vertical="center"/>
    </xf>
    <xf numFmtId="0" fontId="60" fillId="18" borderId="0" applyNumberFormat="0" applyBorder="0" applyAlignment="0" applyProtection="0">
      <alignment vertical="center"/>
    </xf>
    <xf numFmtId="0" fontId="60" fillId="23" borderId="0" applyNumberFormat="0" applyBorder="0" applyAlignment="0" applyProtection="0">
      <alignment vertical="center"/>
    </xf>
    <xf numFmtId="0" fontId="293" fillId="11" borderId="17" applyNumberFormat="0" applyAlignment="0" applyProtection="0">
      <alignment vertical="center"/>
    </xf>
    <xf numFmtId="0" fontId="294" fillId="24" borderId="23" applyNumberFormat="0" applyAlignment="0" applyProtection="0">
      <alignment vertical="center"/>
    </xf>
    <xf numFmtId="275" fontId="276" fillId="0" borderId="0" applyFont="0" applyFill="0" applyBorder="0" applyAlignment="0" applyProtection="0"/>
    <xf numFmtId="276" fontId="276" fillId="0" borderId="0" applyFont="0" applyFill="0" applyBorder="0" applyAlignment="0" applyProtection="0"/>
    <xf numFmtId="0" fontId="295" fillId="0" borderId="36" applyNumberFormat="0" applyFill="0" applyAlignment="0" applyProtection="0">
      <alignment vertical="center"/>
    </xf>
    <xf numFmtId="237" fontId="283" fillId="0" borderId="9">
      <alignment horizontal="center"/>
    </xf>
    <xf numFmtId="176" fontId="268" fillId="0" borderId="0" applyFont="0" applyFill="0" applyBorder="0" applyAlignment="0" applyProtection="0"/>
    <xf numFmtId="181" fontId="268" fillId="0" borderId="0" applyFont="0" applyFill="0" applyBorder="0" applyAlignment="0" applyProtection="0"/>
  </cellStyleXfs>
  <cellXfs count="344">
    <xf numFmtId="0" fontId="0" fillId="0" borderId="0" xfId="0"/>
    <xf numFmtId="0" fontId="3" fillId="0" borderId="0" xfId="2" applyFont="1"/>
    <xf numFmtId="0" fontId="5" fillId="0" borderId="0" xfId="2" applyFont="1" applyAlignment="1">
      <alignment horizontal="center"/>
    </xf>
    <xf numFmtId="0" fontId="5" fillId="0" borderId="0" xfId="2" applyFont="1" applyAlignment="1">
      <alignment horizontal="left"/>
    </xf>
    <xf numFmtId="0" fontId="5" fillId="0" borderId="0" xfId="2" applyFont="1" applyAlignment="1">
      <alignment horizontal="left" wrapText="1"/>
    </xf>
    <xf numFmtId="0" fontId="5" fillId="0" borderId="0" xfId="2" applyFont="1" applyAlignment="1">
      <alignment horizontal="center" wrapText="1"/>
    </xf>
    <xf numFmtId="3" fontId="5" fillId="0" borderId="0" xfId="2" applyNumberFormat="1" applyFont="1" applyAlignment="1">
      <alignment horizontal="center" wrapText="1"/>
    </xf>
    <xf numFmtId="3" fontId="6" fillId="0" borderId="0" xfId="2" applyNumberFormat="1" applyFont="1" applyAlignment="1">
      <alignment horizontal="center"/>
    </xf>
    <xf numFmtId="3" fontId="5" fillId="0" borderId="0" xfId="2" applyNumberFormat="1" applyFont="1" applyAlignment="1">
      <alignment horizontal="right" vertical="center" indent="1"/>
    </xf>
    <xf numFmtId="49" fontId="5" fillId="0" borderId="0" xfId="2" applyNumberFormat="1" applyFont="1" applyAlignment="1">
      <alignment horizontal="center"/>
    </xf>
    <xf numFmtId="0" fontId="5" fillId="0" borderId="0" xfId="2" applyFont="1"/>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3" fontId="3" fillId="0" borderId="1" xfId="2" applyNumberFormat="1" applyFont="1" applyBorder="1" applyAlignment="1">
      <alignment horizontal="center" vertical="center" wrapText="1"/>
    </xf>
    <xf numFmtId="3" fontId="3" fillId="0" borderId="1" xfId="3" applyNumberFormat="1" applyFont="1" applyBorder="1" applyAlignment="1">
      <alignment horizontal="center" vertical="center" wrapText="1"/>
    </xf>
    <xf numFmtId="49" fontId="3" fillId="0" borderId="1" xfId="2" applyNumberFormat="1" applyFont="1" applyBorder="1" applyAlignment="1">
      <alignment horizontal="center" vertical="center" wrapText="1"/>
    </xf>
    <xf numFmtId="0" fontId="5" fillId="0" borderId="0" xfId="2" applyFont="1" applyAlignment="1">
      <alignment horizontal="center" vertical="center"/>
    </xf>
    <xf numFmtId="0" fontId="3" fillId="0" borderId="1" xfId="2" applyFont="1" applyBorder="1" applyAlignment="1">
      <alignment horizontal="left" vertical="center" wrapText="1"/>
    </xf>
    <xf numFmtId="3" fontId="3" fillId="0" borderId="1" xfId="3" applyNumberFormat="1" applyFont="1" applyBorder="1" applyAlignment="1">
      <alignment horizontal="right" vertical="center" wrapText="1" indent="1"/>
    </xf>
    <xf numFmtId="0" fontId="3" fillId="0" borderId="1" xfId="2" applyFont="1" applyBorder="1" applyAlignment="1">
      <alignment horizontal="left" vertical="center"/>
    </xf>
    <xf numFmtId="0" fontId="3" fillId="0" borderId="2" xfId="2" applyFont="1" applyBorder="1" applyAlignment="1">
      <alignment horizontal="left" vertical="center" wrapText="1"/>
    </xf>
    <xf numFmtId="3" fontId="5" fillId="0" borderId="1" xfId="2" applyNumberFormat="1" applyFont="1" applyBorder="1" applyAlignment="1">
      <alignment horizontal="center" vertical="center" wrapText="1"/>
    </xf>
    <xf numFmtId="3" fontId="3" fillId="0" borderId="1" xfId="2" applyNumberFormat="1" applyFont="1" applyBorder="1" applyAlignment="1">
      <alignment horizontal="right" vertical="center" wrapText="1" indent="1"/>
    </xf>
    <xf numFmtId="0" fontId="3" fillId="0" borderId="0" xfId="2" applyFont="1" applyAlignment="1">
      <alignment horizontal="center" vertical="center"/>
    </xf>
    <xf numFmtId="0" fontId="6" fillId="0" borderId="1" xfId="2" applyFont="1" applyBorder="1" applyAlignment="1">
      <alignment horizontal="center" vertical="center" wrapText="1"/>
    </xf>
    <xf numFmtId="0" fontId="5" fillId="0" borderId="1" xfId="2" applyFont="1" applyFill="1" applyBorder="1" applyAlignment="1">
      <alignment vertical="center" wrapText="1"/>
    </xf>
    <xf numFmtId="0" fontId="5" fillId="0" borderId="3" xfId="3" applyFont="1" applyBorder="1" applyAlignment="1">
      <alignment horizontal="center" vertical="center" wrapText="1"/>
    </xf>
    <xf numFmtId="0" fontId="5" fillId="0" borderId="1" xfId="2" applyFont="1" applyBorder="1" applyAlignment="1">
      <alignment horizontal="center" vertical="center" wrapText="1"/>
    </xf>
    <xf numFmtId="3" fontId="6" fillId="0" borderId="1" xfId="3" applyNumberFormat="1" applyFont="1" applyBorder="1" applyAlignment="1">
      <alignment horizontal="right" vertical="center" wrapText="1" indent="1"/>
    </xf>
    <xf numFmtId="49" fontId="5" fillId="0" borderId="1" xfId="2" applyNumberFormat="1" applyFont="1" applyBorder="1" applyAlignment="1">
      <alignment horizontal="center" vertical="center" wrapText="1"/>
    </xf>
    <xf numFmtId="3" fontId="5" fillId="0" borderId="0" xfId="2" applyNumberFormat="1" applyFont="1" applyAlignment="1">
      <alignment horizontal="center" vertical="center"/>
    </xf>
    <xf numFmtId="49" fontId="6" fillId="0" borderId="1" xfId="2" applyNumberFormat="1" applyFont="1" applyBorder="1" applyAlignment="1">
      <alignment horizontal="center" vertical="center" wrapText="1"/>
    </xf>
    <xf numFmtId="0" fontId="5" fillId="0" borderId="1" xfId="3" applyFont="1" applyBorder="1" applyAlignment="1">
      <alignment horizontal="center" vertical="center" wrapText="1"/>
    </xf>
    <xf numFmtId="3" fontId="5" fillId="0" borderId="1" xfId="3" applyNumberFormat="1" applyFont="1" applyBorder="1" applyAlignment="1">
      <alignment horizontal="right" vertical="center" wrapText="1" indent="1"/>
    </xf>
    <xf numFmtId="3" fontId="5" fillId="0" borderId="1" xfId="2" applyNumberFormat="1" applyFont="1" applyBorder="1" applyAlignment="1">
      <alignment horizontal="right" vertical="center" indent="1"/>
    </xf>
    <xf numFmtId="0" fontId="5" fillId="0" borderId="2" xfId="2" applyFont="1" applyBorder="1" applyAlignment="1">
      <alignment horizontal="center" vertical="center" wrapText="1"/>
    </xf>
    <xf numFmtId="3" fontId="5" fillId="0" borderId="1" xfId="2" applyNumberFormat="1" applyFont="1" applyBorder="1" applyAlignment="1">
      <alignment horizontal="center" vertical="center" wrapText="1"/>
    </xf>
    <xf numFmtId="0" fontId="3" fillId="0" borderId="5" xfId="3" applyFont="1" applyBorder="1" applyAlignment="1">
      <alignment horizontal="center" vertical="center" wrapText="1"/>
    </xf>
    <xf numFmtId="0" fontId="3" fillId="0" borderId="2" xfId="3" applyFont="1" applyBorder="1" applyAlignment="1">
      <alignment horizontal="center" vertical="center" wrapText="1"/>
    </xf>
    <xf numFmtId="0" fontId="6" fillId="0" borderId="1" xfId="3" applyFont="1" applyBorder="1" applyAlignment="1">
      <alignment vertical="center" wrapText="1"/>
    </xf>
    <xf numFmtId="3" fontId="5" fillId="0" borderId="1" xfId="3" applyNumberFormat="1" applyFont="1" applyBorder="1" applyAlignment="1">
      <alignment horizontal="center" vertical="center" wrapText="1"/>
    </xf>
    <xf numFmtId="4" fontId="3" fillId="0" borderId="1" xfId="3" applyNumberFormat="1" applyFont="1" applyBorder="1" applyAlignment="1">
      <alignment vertical="center"/>
    </xf>
    <xf numFmtId="0" fontId="10" fillId="0" borderId="0" xfId="3" applyFont="1" applyAlignment="1">
      <alignment vertical="center"/>
    </xf>
    <xf numFmtId="0" fontId="11" fillId="0" borderId="0" xfId="3" applyFont="1" applyAlignment="1">
      <alignment vertical="center"/>
    </xf>
    <xf numFmtId="3" fontId="5" fillId="0" borderId="3" xfId="2" applyNumberFormat="1" applyFont="1" applyBorder="1" applyAlignment="1">
      <alignment horizontal="center" vertical="center" wrapText="1"/>
    </xf>
    <xf numFmtId="0" fontId="8" fillId="0" borderId="0" xfId="2" applyFont="1" applyAlignment="1">
      <alignment horizontal="center" vertical="center"/>
    </xf>
    <xf numFmtId="3" fontId="5" fillId="0" borderId="1" xfId="2" applyNumberFormat="1" applyFont="1" applyBorder="1" applyAlignment="1">
      <alignment vertical="center" wrapText="1"/>
    </xf>
    <xf numFmtId="0" fontId="5" fillId="0" borderId="1" xfId="2" applyFont="1" applyBorder="1" applyAlignment="1">
      <alignment horizontal="left" vertical="center" wrapText="1"/>
    </xf>
    <xf numFmtId="3" fontId="5" fillId="0" borderId="1" xfId="2" applyNumberFormat="1" applyFont="1" applyBorder="1" applyAlignment="1">
      <alignment horizontal="right" vertical="center" wrapText="1" indent="1"/>
    </xf>
    <xf numFmtId="0" fontId="6" fillId="0" borderId="0" xfId="2" applyFont="1" applyAlignment="1">
      <alignment horizontal="center" vertical="center"/>
    </xf>
    <xf numFmtId="0" fontId="5" fillId="0" borderId="5" xfId="2" applyFont="1" applyBorder="1" applyAlignment="1">
      <alignment horizontal="center" vertical="center" wrapText="1"/>
    </xf>
    <xf numFmtId="0" fontId="5" fillId="0" borderId="5" xfId="2" applyFont="1" applyBorder="1" applyAlignment="1">
      <alignment horizontal="left" vertical="center" wrapText="1"/>
    </xf>
    <xf numFmtId="0" fontId="5" fillId="0" borderId="6" xfId="2" applyFont="1" applyBorder="1" applyAlignment="1">
      <alignment horizontal="left" vertical="center" wrapText="1"/>
    </xf>
    <xf numFmtId="3" fontId="5" fillId="0" borderId="5" xfId="2" applyNumberFormat="1" applyFont="1" applyBorder="1" applyAlignment="1">
      <alignment horizontal="center" vertical="center" wrapText="1"/>
    </xf>
    <xf numFmtId="3" fontId="5" fillId="0" borderId="5" xfId="2" applyNumberFormat="1" applyFont="1" applyBorder="1" applyAlignment="1">
      <alignment horizontal="right" vertical="center" wrapText="1" indent="1"/>
    </xf>
    <xf numFmtId="49" fontId="5" fillId="0" borderId="5" xfId="2" applyNumberFormat="1" applyFont="1" applyBorder="1" applyAlignment="1">
      <alignment horizontal="center" vertical="center" wrapText="1"/>
    </xf>
    <xf numFmtId="0" fontId="5" fillId="0" borderId="2" xfId="2" applyFont="1" applyBorder="1" applyAlignment="1">
      <alignment horizontal="left" vertical="center" wrapText="1"/>
    </xf>
    <xf numFmtId="0" fontId="3" fillId="2" borderId="5" xfId="2"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6" xfId="2" applyFont="1" applyFill="1" applyBorder="1" applyAlignment="1">
      <alignment horizontal="left" vertical="center" wrapText="1"/>
    </xf>
    <xf numFmtId="0" fontId="3" fillId="2" borderId="6" xfId="2" applyFont="1" applyFill="1" applyBorder="1" applyAlignment="1">
      <alignment horizontal="center" vertical="center" wrapText="1"/>
    </xf>
    <xf numFmtId="3" fontId="5" fillId="0" borderId="5" xfId="2" applyNumberFormat="1" applyFont="1" applyBorder="1" applyAlignment="1">
      <alignment vertical="center" wrapText="1"/>
    </xf>
    <xf numFmtId="3" fontId="3" fillId="2" borderId="1" xfId="2" applyNumberFormat="1" applyFont="1" applyFill="1" applyBorder="1" applyAlignment="1">
      <alignment horizontal="right" vertical="center" wrapText="1" indent="1"/>
    </xf>
    <xf numFmtId="49" fontId="3" fillId="2" borderId="1" xfId="2" applyNumberFormat="1" applyFont="1" applyFill="1" applyBorder="1" applyAlignment="1">
      <alignment horizontal="center" vertical="center" wrapText="1"/>
    </xf>
    <xf numFmtId="0" fontId="8" fillId="2" borderId="0" xfId="2" applyFont="1" applyFill="1" applyAlignment="1">
      <alignment horizontal="center" vertical="center"/>
    </xf>
    <xf numFmtId="0" fontId="3" fillId="0" borderId="6" xfId="2" applyFont="1" applyBorder="1" applyAlignment="1">
      <alignment horizontal="center" vertical="center" wrapText="1"/>
    </xf>
    <xf numFmtId="3" fontId="3" fillId="0" borderId="5" xfId="2" applyNumberFormat="1" applyFont="1" applyBorder="1" applyAlignment="1">
      <alignment horizontal="center" vertical="center" wrapText="1"/>
    </xf>
    <xf numFmtId="0" fontId="5" fillId="0" borderId="6" xfId="2" applyFont="1" applyBorder="1" applyAlignment="1">
      <alignment horizontal="center" vertical="center" wrapText="1"/>
    </xf>
    <xf numFmtId="0" fontId="8" fillId="0" borderId="5" xfId="2" applyFont="1" applyBorder="1" applyAlignment="1">
      <alignment horizontal="center" vertical="center" wrapText="1"/>
    </xf>
    <xf numFmtId="0" fontId="8" fillId="0" borderId="1" xfId="3" applyFont="1" applyBorder="1" applyAlignment="1">
      <alignment horizontal="left" vertical="center"/>
    </xf>
    <xf numFmtId="0" fontId="8" fillId="0" borderId="6" xfId="2" applyFont="1" applyBorder="1" applyAlignment="1">
      <alignment horizontal="center" vertical="center" wrapText="1"/>
    </xf>
    <xf numFmtId="0" fontId="8" fillId="0" borderId="2" xfId="2" applyFont="1" applyBorder="1" applyAlignment="1">
      <alignment horizontal="center" vertical="center" wrapText="1"/>
    </xf>
    <xf numFmtId="3" fontId="8" fillId="0" borderId="5" xfId="2" applyNumberFormat="1" applyFont="1" applyBorder="1" applyAlignment="1">
      <alignment horizontal="center" vertical="center" wrapText="1"/>
    </xf>
    <xf numFmtId="3" fontId="8" fillId="0" borderId="1" xfId="3" applyNumberFormat="1" applyFont="1" applyBorder="1" applyAlignment="1">
      <alignment horizontal="center" vertical="center" wrapText="1"/>
    </xf>
    <xf numFmtId="3" fontId="8" fillId="0" borderId="1" xfId="3" applyNumberFormat="1" applyFont="1" applyBorder="1" applyAlignment="1">
      <alignment horizontal="right" vertical="center" wrapText="1" indent="1"/>
    </xf>
    <xf numFmtId="49" fontId="13" fillId="0" borderId="1" xfId="2" applyNumberFormat="1" applyFont="1" applyBorder="1" applyAlignment="1">
      <alignment horizontal="center" vertical="center" wrapText="1"/>
    </xf>
    <xf numFmtId="3" fontId="8" fillId="0" borderId="0" xfId="2" applyNumberFormat="1" applyFont="1" applyAlignment="1">
      <alignment horizontal="center" vertical="center"/>
    </xf>
    <xf numFmtId="0" fontId="6" fillId="0" borderId="2" xfId="2" applyFont="1" applyBorder="1" applyAlignment="1">
      <alignment horizontal="center" vertical="center" wrapText="1"/>
    </xf>
    <xf numFmtId="3" fontId="6" fillId="2" borderId="1" xfId="2" applyNumberFormat="1" applyFont="1" applyFill="1" applyBorder="1" applyAlignment="1">
      <alignment horizontal="center" vertical="center" wrapText="1"/>
    </xf>
    <xf numFmtId="49" fontId="12" fillId="0" borderId="1" xfId="2" applyNumberFormat="1" applyFont="1" applyBorder="1" applyAlignment="1">
      <alignment horizontal="center" vertical="center" wrapText="1"/>
    </xf>
    <xf numFmtId="0" fontId="6" fillId="0" borderId="5" xfId="2" applyFont="1" applyBorder="1" applyAlignment="1">
      <alignment horizontal="center" vertical="center" wrapText="1"/>
    </xf>
    <xf numFmtId="0" fontId="14" fillId="0" borderId="9" xfId="0" applyFont="1" applyBorder="1" applyAlignment="1">
      <alignment vertical="center" wrapText="1"/>
    </xf>
    <xf numFmtId="0" fontId="5" fillId="0" borderId="6" xfId="2" applyNumberFormat="1" applyFont="1" applyFill="1" applyBorder="1" applyAlignment="1">
      <alignment horizontal="center" vertical="center" wrapText="1"/>
    </xf>
    <xf numFmtId="0" fontId="14" fillId="0" borderId="0" xfId="0" applyFont="1" applyAlignment="1">
      <alignment horizontal="center" vertical="center" wrapText="1"/>
    </xf>
    <xf numFmtId="3" fontId="6" fillId="0" borderId="1" xfId="3" applyNumberFormat="1" applyFont="1" applyBorder="1" applyAlignment="1">
      <alignment horizontal="center" vertical="center" wrapText="1"/>
    </xf>
    <xf numFmtId="0" fontId="8" fillId="0" borderId="0" xfId="2" applyFont="1" applyAlignment="1">
      <alignment horizontal="center" vertical="center" wrapText="1"/>
    </xf>
    <xf numFmtId="0" fontId="15" fillId="0" borderId="6" xfId="2" applyFont="1" applyBorder="1" applyAlignment="1">
      <alignment horizontal="center" vertical="center" wrapText="1"/>
    </xf>
    <xf numFmtId="0" fontId="15" fillId="0" borderId="2" xfId="2" applyFont="1" applyBorder="1" applyAlignment="1">
      <alignment horizontal="center" vertical="center" wrapText="1"/>
    </xf>
    <xf numFmtId="3" fontId="15" fillId="0" borderId="5" xfId="2" applyNumberFormat="1" applyFont="1" applyBorder="1" applyAlignment="1">
      <alignment horizontal="center" vertical="center" wrapText="1"/>
    </xf>
    <xf numFmtId="3" fontId="15" fillId="0" borderId="1" xfId="3" applyNumberFormat="1" applyFont="1" applyBorder="1" applyAlignment="1">
      <alignment horizontal="center" vertical="center" wrapText="1"/>
    </xf>
    <xf numFmtId="49" fontId="15" fillId="0" borderId="1" xfId="2" applyNumberFormat="1" applyFont="1" applyBorder="1" applyAlignment="1">
      <alignment horizontal="center" vertical="center" wrapText="1"/>
    </xf>
    <xf numFmtId="0" fontId="15" fillId="0" borderId="0" xfId="2" applyFont="1" applyAlignment="1">
      <alignment horizontal="center" vertical="center"/>
    </xf>
    <xf numFmtId="0" fontId="8" fillId="0" borderId="10" xfId="2" applyFont="1" applyBorder="1" applyAlignment="1">
      <alignment horizontal="center" vertical="center" wrapText="1"/>
    </xf>
    <xf numFmtId="49" fontId="8" fillId="0" borderId="1" xfId="2" applyNumberFormat="1" applyFont="1" applyBorder="1" applyAlignment="1">
      <alignment horizontal="center" vertical="center" wrapText="1"/>
    </xf>
    <xf numFmtId="0" fontId="14" fillId="0" borderId="1" xfId="0" applyFont="1" applyBorder="1" applyAlignment="1">
      <alignment horizontal="center" vertical="center" wrapText="1"/>
    </xf>
    <xf numFmtId="3" fontId="5" fillId="0" borderId="3" xfId="2" applyNumberFormat="1" applyFont="1" applyBorder="1" applyAlignment="1">
      <alignment horizontal="right" vertical="center" wrapText="1" indent="1"/>
    </xf>
    <xf numFmtId="3" fontId="5" fillId="0" borderId="4" xfId="2" applyNumberFormat="1" applyFont="1" applyBorder="1" applyAlignment="1">
      <alignment horizontal="right" vertical="center" wrapText="1" indent="1"/>
    </xf>
    <xf numFmtId="49" fontId="5" fillId="0" borderId="1" xfId="2" applyNumberFormat="1" applyFont="1" applyFill="1" applyBorder="1" applyAlignment="1">
      <alignment horizontal="center" vertical="center" wrapText="1"/>
    </xf>
    <xf numFmtId="0" fontId="5" fillId="0" borderId="1" xfId="2" applyFont="1" applyFill="1" applyBorder="1" applyAlignment="1">
      <alignment horizontal="justify" vertical="center" wrapText="1"/>
    </xf>
    <xf numFmtId="0" fontId="5" fillId="0" borderId="1" xfId="2" applyNumberFormat="1" applyFont="1" applyFill="1" applyBorder="1" applyAlignment="1">
      <alignment horizontal="center" vertical="center" wrapText="1"/>
    </xf>
    <xf numFmtId="0" fontId="14" fillId="0" borderId="3" xfId="0" applyFont="1" applyBorder="1" applyAlignment="1">
      <alignment horizontal="center" vertical="center" wrapText="1"/>
    </xf>
    <xf numFmtId="0" fontId="5" fillId="0" borderId="12" xfId="2" applyFont="1" applyBorder="1" applyAlignment="1">
      <alignment horizontal="center" vertical="center" wrapText="1"/>
    </xf>
    <xf numFmtId="0" fontId="5" fillId="0" borderId="1" xfId="2" applyFont="1" applyFill="1" applyBorder="1" applyAlignment="1">
      <alignment vertical="center"/>
    </xf>
    <xf numFmtId="49" fontId="8" fillId="0" borderId="5" xfId="2" applyNumberFormat="1" applyFont="1" applyFill="1" applyBorder="1" applyAlignment="1">
      <alignment horizontal="center" vertical="center" wrapText="1"/>
    </xf>
    <xf numFmtId="0" fontId="8" fillId="0" borderId="1" xfId="2" applyFont="1" applyFill="1" applyBorder="1" applyAlignment="1">
      <alignment vertical="center"/>
    </xf>
    <xf numFmtId="3" fontId="8" fillId="0" borderId="1" xfId="2" applyNumberFormat="1" applyFont="1" applyBorder="1" applyAlignment="1">
      <alignment horizontal="right" vertical="center" wrapText="1" indent="1"/>
    </xf>
    <xf numFmtId="0" fontId="8" fillId="0" borderId="1" xfId="2" applyFont="1" applyBorder="1" applyAlignment="1">
      <alignment horizontal="center" vertical="center" wrapText="1"/>
    </xf>
    <xf numFmtId="3" fontId="6" fillId="0" borderId="1" xfId="2" applyNumberFormat="1" applyFont="1" applyBorder="1" applyAlignment="1">
      <alignment horizontal="right" vertical="center" wrapText="1" indent="1"/>
    </xf>
    <xf numFmtId="0" fontId="14" fillId="0" borderId="2" xfId="0" applyFont="1" applyBorder="1" applyAlignment="1">
      <alignment horizontal="center" vertical="center" wrapText="1"/>
    </xf>
    <xf numFmtId="49" fontId="6" fillId="0" borderId="5" xfId="2" applyNumberFormat="1" applyFont="1" applyFill="1" applyBorder="1" applyAlignment="1">
      <alignment horizontal="center" vertical="center" wrapText="1"/>
    </xf>
    <xf numFmtId="0" fontId="6" fillId="0" borderId="6" xfId="2" applyFont="1" applyBorder="1" applyAlignment="1">
      <alignment horizontal="center" vertical="center" wrapText="1"/>
    </xf>
    <xf numFmtId="3" fontId="6" fillId="0" borderId="5" xfId="2" applyNumberFormat="1" applyFont="1" applyBorder="1" applyAlignment="1">
      <alignment horizontal="center" vertical="center" wrapText="1"/>
    </xf>
    <xf numFmtId="0" fontId="6" fillId="0" borderId="7" xfId="2" applyFont="1" applyFill="1" applyBorder="1" applyAlignment="1">
      <alignment horizontal="left" vertical="center" wrapText="1"/>
    </xf>
    <xf numFmtId="0" fontId="5" fillId="0" borderId="2" xfId="2" applyNumberFormat="1" applyFont="1" applyFill="1" applyBorder="1" applyAlignment="1">
      <alignment horizontal="center" vertical="center" wrapText="1"/>
    </xf>
    <xf numFmtId="3" fontId="6" fillId="0" borderId="3" xfId="2" applyNumberFormat="1" applyFont="1" applyBorder="1" applyAlignment="1">
      <alignment horizontal="right" vertical="center" wrapText="1" indent="1"/>
    </xf>
    <xf numFmtId="49" fontId="5" fillId="0" borderId="5" xfId="2" applyNumberFormat="1" applyFont="1" applyFill="1" applyBorder="1" applyAlignment="1">
      <alignment horizontal="center" vertical="center" wrapText="1"/>
    </xf>
    <xf numFmtId="0" fontId="14" fillId="0" borderId="1" xfId="0" applyFont="1" applyBorder="1" applyAlignment="1">
      <alignment vertical="center" wrapText="1"/>
    </xf>
    <xf numFmtId="3" fontId="6" fillId="0" borderId="5" xfId="2" applyNumberFormat="1" applyFont="1" applyBorder="1" applyAlignment="1">
      <alignment horizontal="right" vertical="center" wrapText="1" indent="1"/>
    </xf>
    <xf numFmtId="3" fontId="6" fillId="0" borderId="1" xfId="2" applyNumberFormat="1" applyFont="1" applyBorder="1" applyAlignment="1">
      <alignment vertical="center" wrapText="1"/>
    </xf>
    <xf numFmtId="0" fontId="3" fillId="0" borderId="1" xfId="3" applyFont="1" applyBorder="1" applyAlignment="1">
      <alignment horizontal="center" vertical="center" wrapText="1"/>
    </xf>
    <xf numFmtId="3" fontId="3" fillId="0" borderId="1" xfId="2" applyNumberFormat="1" applyFont="1" applyBorder="1" applyAlignment="1">
      <alignment horizontal="center" vertical="center"/>
    </xf>
    <xf numFmtId="3" fontId="3" fillId="0" borderId="1" xfId="2" applyNumberFormat="1" applyFont="1" applyBorder="1" applyAlignment="1">
      <alignment horizontal="right" vertical="center" indent="1"/>
    </xf>
    <xf numFmtId="0" fontId="8" fillId="0" borderId="0" xfId="2" applyFont="1" applyAlignment="1">
      <alignment vertical="center"/>
    </xf>
    <xf numFmtId="2" fontId="5" fillId="0" borderId="0" xfId="2" applyNumberFormat="1" applyFont="1" applyAlignment="1">
      <alignment horizontal="center"/>
    </xf>
    <xf numFmtId="0" fontId="3" fillId="3" borderId="0" xfId="2" applyFont="1" applyFill="1" applyAlignment="1">
      <alignment horizontal="left"/>
    </xf>
    <xf numFmtId="3" fontId="5" fillId="0" borderId="0" xfId="2" applyNumberFormat="1" applyFont="1" applyAlignment="1">
      <alignment horizontal="center"/>
    </xf>
    <xf numFmtId="0" fontId="6" fillId="0" borderId="1" xfId="0" applyFont="1" applyBorder="1" applyAlignment="1">
      <alignment horizontal="left" vertical="center" wrapText="1"/>
    </xf>
    <xf numFmtId="3" fontId="6" fillId="0" borderId="1" xfId="2"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0" xfId="0" applyFont="1" applyAlignment="1">
      <alignment vertical="center"/>
    </xf>
    <xf numFmtId="0" fontId="297" fillId="0" borderId="1" xfId="0" applyFont="1" applyBorder="1" applyAlignment="1">
      <alignment horizontal="center" vertical="center"/>
    </xf>
    <xf numFmtId="0" fontId="297" fillId="0" borderId="0" xfId="0" applyFont="1" applyAlignment="1">
      <alignment horizontal="center" vertical="center"/>
    </xf>
    <xf numFmtId="0" fontId="297" fillId="0" borderId="5" xfId="0" applyFont="1" applyBorder="1" applyAlignment="1">
      <alignment horizontal="center" vertical="center"/>
    </xf>
    <xf numFmtId="0" fontId="297" fillId="0" borderId="5" xfId="0" applyFont="1" applyBorder="1" applyAlignment="1">
      <alignment horizontal="left" vertical="center" wrapText="1"/>
    </xf>
    <xf numFmtId="0" fontId="297" fillId="0" borderId="5" xfId="0" applyFont="1" applyBorder="1" applyAlignment="1">
      <alignment horizontal="center" vertical="center" wrapText="1"/>
    </xf>
    <xf numFmtId="0" fontId="297" fillId="0" borderId="0" xfId="0" applyFont="1" applyAlignment="1">
      <alignment vertical="center"/>
    </xf>
    <xf numFmtId="0" fontId="6" fillId="0" borderId="1" xfId="0" applyFont="1" applyBorder="1" applyAlignment="1">
      <alignment vertical="center" wrapText="1"/>
    </xf>
    <xf numFmtId="0" fontId="6" fillId="0" borderId="0" xfId="0" applyFont="1" applyAlignment="1">
      <alignment vertical="center"/>
    </xf>
    <xf numFmtId="0" fontId="297" fillId="0" borderId="1" xfId="0" applyFont="1" applyBorder="1" applyAlignment="1">
      <alignment horizontal="center" vertical="center" wrapText="1"/>
    </xf>
    <xf numFmtId="0" fontId="297" fillId="0" borderId="1" xfId="0" applyFont="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0" xfId="0" applyFont="1" applyAlignment="1">
      <alignment horizontal="center"/>
    </xf>
    <xf numFmtId="0" fontId="14" fillId="0" borderId="0" xfId="0" applyFont="1"/>
    <xf numFmtId="0" fontId="14" fillId="0" borderId="0" xfId="0" applyFont="1" applyAlignment="1">
      <alignment wrapText="1"/>
    </xf>
    <xf numFmtId="0" fontId="297" fillId="0" borderId="0" xfId="0" applyFont="1" applyAlignment="1">
      <alignment wrapText="1"/>
    </xf>
    <xf numFmtId="0" fontId="8" fillId="0" borderId="1" xfId="0" applyFont="1" applyBorder="1" applyAlignment="1">
      <alignment horizontal="justify" vertical="center" wrapText="1"/>
    </xf>
    <xf numFmtId="0" fontId="297" fillId="0" borderId="0" xfId="0" applyFont="1" applyAlignment="1">
      <alignment vertical="center" wrapText="1"/>
    </xf>
    <xf numFmtId="0" fontId="6" fillId="0" borderId="3" xfId="0" applyFont="1" applyBorder="1" applyAlignment="1">
      <alignment vertical="center" wrapText="1"/>
    </xf>
    <xf numFmtId="0" fontId="14"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center" vertical="center" wrapText="1"/>
    </xf>
    <xf numFmtId="0" fontId="296" fillId="0" borderId="1" xfId="0" applyFont="1" applyBorder="1" applyAlignment="1">
      <alignment horizontal="center" vertical="center"/>
    </xf>
    <xf numFmtId="0" fontId="3" fillId="0" borderId="1" xfId="0" applyFont="1" applyBorder="1" applyAlignment="1">
      <alignment horizontal="center" vertical="center" wrapText="1"/>
    </xf>
    <xf numFmtId="0" fontId="296" fillId="0" borderId="1" xfId="0" applyFont="1" applyBorder="1" applyAlignment="1">
      <alignment horizontal="center" vertical="center" wrapText="1"/>
    </xf>
    <xf numFmtId="0" fontId="297" fillId="0" borderId="1" xfId="0" applyFont="1" applyBorder="1" applyAlignment="1">
      <alignment horizontal="left" vertical="center" wrapText="1"/>
    </xf>
    <xf numFmtId="0" fontId="297" fillId="0" borderId="1" xfId="0" applyFont="1" applyBorder="1" applyAlignment="1">
      <alignment vertical="center"/>
    </xf>
    <xf numFmtId="0" fontId="14" fillId="0" borderId="1" xfId="0" applyFont="1" applyBorder="1" applyAlignment="1">
      <alignment horizontal="center" vertical="center"/>
    </xf>
    <xf numFmtId="3" fontId="5" fillId="0" borderId="1" xfId="2012" applyNumberFormat="1" applyFont="1" applyFill="1" applyBorder="1" applyAlignment="1">
      <alignment horizontal="left" vertical="center" wrapText="1"/>
    </xf>
    <xf numFmtId="3" fontId="5" fillId="0" borderId="1" xfId="2012" applyNumberFormat="1" applyFont="1" applyFill="1" applyBorder="1" applyAlignment="1">
      <alignment horizontal="center" vertical="center" wrapText="1"/>
    </xf>
    <xf numFmtId="0" fontId="14" fillId="0" borderId="1" xfId="0" applyFont="1" applyBorder="1" applyAlignment="1">
      <alignment vertical="center"/>
    </xf>
    <xf numFmtId="0" fontId="5" fillId="0" borderId="1" xfId="2130" applyFont="1" applyFill="1" applyBorder="1" applyAlignment="1">
      <alignment horizontal="justify" vertical="center" wrapText="1"/>
    </xf>
    <xf numFmtId="0" fontId="5" fillId="0" borderId="1" xfId="2130" applyFont="1" applyFill="1" applyBorder="1" applyAlignment="1">
      <alignment horizontal="center" vertical="center" wrapText="1"/>
    </xf>
    <xf numFmtId="3" fontId="5" fillId="0" borderId="1" xfId="2136" applyNumberFormat="1" applyFont="1" applyFill="1" applyBorder="1" applyAlignment="1">
      <alignment horizontal="left" vertical="center" wrapText="1"/>
    </xf>
    <xf numFmtId="3" fontId="5" fillId="0" borderId="1" xfId="2136" applyNumberFormat="1" applyFont="1" applyFill="1" applyBorder="1" applyAlignment="1">
      <alignment horizontal="center" vertical="center" wrapText="1"/>
    </xf>
    <xf numFmtId="3" fontId="5" fillId="0" borderId="1" xfId="2148" applyNumberFormat="1" applyFont="1" applyFill="1" applyBorder="1" applyAlignment="1">
      <alignment horizontal="left" vertical="center" wrapText="1"/>
    </xf>
    <xf numFmtId="3" fontId="5" fillId="0" borderId="1" xfId="2148" applyNumberFormat="1" applyFont="1" applyFill="1" applyBorder="1" applyAlignment="1">
      <alignment horizontal="center" vertical="center" wrapText="1"/>
    </xf>
    <xf numFmtId="0" fontId="18" fillId="0" borderId="1" xfId="0" applyFont="1" applyBorder="1" applyAlignment="1">
      <alignment horizontal="left" vertical="center" wrapText="1"/>
    </xf>
    <xf numFmtId="0" fontId="5" fillId="0" borderId="1" xfId="0" applyFont="1" applyBorder="1" applyAlignment="1">
      <alignment horizontal="center" vertical="center" wrapText="1"/>
    </xf>
    <xf numFmtId="3" fontId="5" fillId="2" borderId="1" xfId="1843" applyNumberFormat="1" applyFont="1" applyFill="1" applyBorder="1" applyAlignment="1">
      <alignment horizontal="left" vertical="center" wrapText="1"/>
    </xf>
    <xf numFmtId="3" fontId="5" fillId="2" borderId="1" xfId="1843" applyNumberFormat="1" applyFont="1" applyFill="1" applyBorder="1" applyAlignment="1">
      <alignment horizontal="center" vertical="center" wrapText="1"/>
    </xf>
    <xf numFmtId="0" fontId="6" fillId="2" borderId="1" xfId="1920" applyFont="1" applyFill="1" applyBorder="1" applyAlignment="1">
      <alignment horizontal="center" vertical="center" wrapText="1"/>
    </xf>
    <xf numFmtId="0" fontId="8" fillId="0" borderId="1" xfId="0" applyFont="1" applyBorder="1" applyAlignment="1">
      <alignment vertical="center" wrapText="1"/>
    </xf>
    <xf numFmtId="0" fontId="0" fillId="0" borderId="0" xfId="0" applyAlignment="1">
      <alignment horizontal="center"/>
    </xf>
    <xf numFmtId="0" fontId="0" fillId="0" borderId="0" xfId="0" applyAlignment="1">
      <alignment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296"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297" fillId="0" borderId="1" xfId="0" applyFont="1" applyBorder="1" applyAlignment="1">
      <alignment horizontal="justify" vertical="center" wrapText="1"/>
    </xf>
    <xf numFmtId="0" fontId="14" fillId="0" borderId="3" xfId="0" applyFont="1" applyBorder="1" applyAlignment="1">
      <alignment horizontal="justify" vertical="center"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6" fillId="0" borderId="1" xfId="0" applyFont="1" applyBorder="1" applyAlignment="1">
      <alignment horizontal="justify" vertical="center" wrapText="1"/>
    </xf>
    <xf numFmtId="0" fontId="3" fillId="0" borderId="5" xfId="4" applyFont="1" applyBorder="1" applyAlignment="1">
      <alignment horizontal="left" vertical="center"/>
    </xf>
    <xf numFmtId="0" fontId="3" fillId="0" borderId="6" xfId="4" applyFont="1" applyBorder="1" applyAlignment="1">
      <alignment horizontal="left" vertical="center" wrapText="1"/>
    </xf>
    <xf numFmtId="0" fontId="8" fillId="0" borderId="1" xfId="2" applyFont="1" applyFill="1" applyBorder="1" applyAlignment="1">
      <alignment horizontal="left" vertical="center" wrapText="1"/>
    </xf>
    <xf numFmtId="0" fontId="14" fillId="0" borderId="3"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301" fillId="0" borderId="1" xfId="0" applyFont="1" applyBorder="1" applyAlignment="1">
      <alignment horizontal="center" vertical="center" wrapText="1"/>
    </xf>
    <xf numFmtId="0" fontId="302" fillId="0" borderId="1" xfId="0" applyFont="1" applyBorder="1" applyAlignment="1">
      <alignment horizontal="justify" vertical="center" wrapText="1"/>
    </xf>
    <xf numFmtId="0" fontId="302" fillId="0" borderId="1" xfId="0" applyFont="1" applyBorder="1" applyAlignment="1">
      <alignment horizontal="center" vertical="center" wrapText="1"/>
    </xf>
    <xf numFmtId="0" fontId="304" fillId="0" borderId="1" xfId="0" applyFont="1" applyBorder="1" applyAlignment="1">
      <alignment horizontal="justify" vertical="center" wrapText="1"/>
    </xf>
    <xf numFmtId="0" fontId="301" fillId="57" borderId="1" xfId="0" applyFont="1" applyFill="1" applyBorder="1" applyAlignment="1">
      <alignment horizontal="center" vertical="center" wrapText="1"/>
    </xf>
    <xf numFmtId="0" fontId="301" fillId="57" borderId="1" xfId="0" applyFont="1" applyFill="1" applyBorder="1" applyAlignment="1">
      <alignment horizontal="justify" vertical="center" wrapText="1"/>
    </xf>
    <xf numFmtId="0" fontId="302" fillId="57" borderId="1" xfId="0" applyFont="1" applyFill="1" applyBorder="1" applyAlignment="1">
      <alignment horizontal="justify" vertical="center" wrapText="1"/>
    </xf>
    <xf numFmtId="0" fontId="302" fillId="57" borderId="1" xfId="0" applyFont="1" applyFill="1" applyBorder="1" applyAlignment="1">
      <alignment horizontal="center" vertical="center" wrapText="1"/>
    </xf>
    <xf numFmtId="49" fontId="6" fillId="0" borderId="5" xfId="2" applyNumberFormat="1" applyFont="1" applyFill="1" applyBorder="1" applyAlignment="1">
      <alignment horizontal="center" vertical="center" wrapText="1"/>
    </xf>
    <xf numFmtId="0" fontId="297" fillId="0" borderId="1" xfId="0" applyFont="1" applyBorder="1" applyAlignment="1">
      <alignment horizontal="center" vertical="center" wrapText="1"/>
    </xf>
    <xf numFmtId="0" fontId="5" fillId="0" borderId="1" xfId="3" applyFont="1" applyBorder="1" applyAlignment="1">
      <alignment horizontal="left" vertical="center"/>
    </xf>
    <xf numFmtId="49" fontId="12" fillId="0" borderId="4" xfId="2" applyNumberFormat="1" applyFont="1" applyBorder="1" applyAlignment="1">
      <alignment vertical="center" wrapText="1"/>
    </xf>
    <xf numFmtId="49" fontId="12" fillId="0" borderId="5" xfId="2" applyNumberFormat="1" applyFont="1" applyBorder="1" applyAlignment="1">
      <alignment vertical="center" wrapText="1"/>
    </xf>
    <xf numFmtId="0" fontId="14" fillId="0" borderId="5" xfId="0" applyFont="1" applyBorder="1" applyAlignment="1">
      <alignment vertical="center"/>
    </xf>
    <xf numFmtId="3" fontId="5" fillId="0" borderId="5" xfId="3" applyNumberFormat="1" applyFont="1" applyBorder="1" applyAlignment="1">
      <alignment horizontal="center" vertical="center" wrapText="1"/>
    </xf>
    <xf numFmtId="49" fontId="6" fillId="0" borderId="1" xfId="2" applyNumberFormat="1" applyFont="1" applyFill="1" applyBorder="1" applyAlignment="1">
      <alignment horizontal="center" vertical="center" wrapText="1"/>
    </xf>
    <xf numFmtId="0" fontId="6" fillId="0" borderId="9" xfId="2" applyFont="1" applyFill="1" applyBorder="1" applyAlignment="1">
      <alignment horizontal="left" vertical="center" wrapText="1"/>
    </xf>
    <xf numFmtId="3" fontId="6" fillId="0" borderId="5" xfId="2" applyNumberFormat="1" applyFont="1" applyBorder="1" applyAlignment="1">
      <alignment horizontal="center" vertical="center" wrapText="1"/>
    </xf>
    <xf numFmtId="0" fontId="14" fillId="0" borderId="3" xfId="0" applyFont="1" applyBorder="1" applyAlignment="1">
      <alignment horizontal="center" vertical="center" wrapText="1"/>
    </xf>
    <xf numFmtId="0" fontId="297" fillId="0" borderId="5" xfId="0" applyFont="1" applyBorder="1" applyAlignment="1">
      <alignment horizontal="center" vertical="center" wrapText="1"/>
    </xf>
    <xf numFmtId="0" fontId="297" fillId="0" borderId="2" xfId="0" applyFont="1" applyBorder="1" applyAlignment="1">
      <alignment horizontal="center" vertical="center" wrapText="1"/>
    </xf>
    <xf numFmtId="0" fontId="29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97" fillId="0" borderId="1" xfId="0" applyFont="1" applyBorder="1" applyAlignment="1">
      <alignment horizontal="left" vertical="center" wrapText="1"/>
    </xf>
    <xf numFmtId="0" fontId="18" fillId="0" borderId="1" xfId="0" applyFont="1" applyBorder="1" applyAlignment="1">
      <alignment horizontal="center" vertical="center" wrapText="1"/>
    </xf>
    <xf numFmtId="0" fontId="6" fillId="0" borderId="1" xfId="0" applyFont="1" applyFill="1" applyBorder="1" applyAlignment="1">
      <alignment horizontal="justify" vertical="center" wrapText="1"/>
    </xf>
    <xf numFmtId="0" fontId="8" fillId="56" borderId="1" xfId="0" applyFont="1" applyFill="1" applyBorder="1" applyAlignment="1">
      <alignment horizontal="center" vertical="center" wrapText="1"/>
    </xf>
    <xf numFmtId="0" fontId="8" fillId="56" borderId="1" xfId="0" applyFont="1" applyFill="1" applyBorder="1" applyAlignment="1">
      <alignment horizontal="justify" vertical="center" wrapText="1"/>
    </xf>
    <xf numFmtId="179" fontId="8" fillId="56" borderId="1" xfId="1" applyNumberFormat="1" applyFont="1" applyFill="1" applyBorder="1" applyAlignment="1">
      <alignment horizontal="left" vertical="center" wrapText="1"/>
    </xf>
    <xf numFmtId="0" fontId="6" fillId="0" borderId="1" xfId="2044" applyFont="1" applyFill="1" applyBorder="1" applyAlignment="1">
      <alignment vertical="center" wrapText="1"/>
    </xf>
    <xf numFmtId="0" fontId="6" fillId="0" borderId="0" xfId="0" applyFont="1" applyAlignment="1">
      <alignment wrapText="1"/>
    </xf>
    <xf numFmtId="0" fontId="6" fillId="0" borderId="1" xfId="0" applyFont="1" applyBorder="1" applyAlignment="1">
      <alignment horizontal="justify" vertical="center"/>
    </xf>
    <xf numFmtId="0" fontId="6" fillId="0" borderId="1" xfId="0" applyFont="1" applyFill="1" applyBorder="1" applyAlignment="1">
      <alignment horizontal="left" vertical="center" wrapText="1"/>
    </xf>
    <xf numFmtId="0" fontId="8" fillId="56" borderId="1" xfId="0" applyFont="1" applyFill="1" applyBorder="1" applyAlignment="1">
      <alignment vertical="center" wrapText="1"/>
    </xf>
    <xf numFmtId="0" fontId="6" fillId="56" borderId="1"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xf numFmtId="0" fontId="8" fillId="56"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6" fillId="0" borderId="1" xfId="0" applyFont="1" applyFill="1" applyBorder="1" applyAlignment="1" applyProtection="1">
      <alignment horizontal="justify" vertical="center" wrapText="1"/>
      <protection hidden="1"/>
    </xf>
    <xf numFmtId="0" fontId="6" fillId="0" borderId="1" xfId="0" applyFont="1" applyFill="1" applyBorder="1" applyAlignment="1" applyProtection="1">
      <alignment horizontal="center" vertical="center" wrapText="1"/>
      <protection hidden="1"/>
    </xf>
    <xf numFmtId="0" fontId="6" fillId="0" borderId="0" xfId="0" applyFont="1" applyAlignment="1">
      <alignment horizontal="center"/>
    </xf>
    <xf numFmtId="179" fontId="8" fillId="56" borderId="1" xfId="1" applyNumberFormat="1" applyFont="1" applyFill="1" applyBorder="1" applyAlignment="1">
      <alignment horizontal="center" vertical="center" wrapText="1"/>
    </xf>
    <xf numFmtId="0" fontId="6" fillId="0" borderId="1" xfId="0" applyFont="1" applyBorder="1" applyAlignment="1">
      <alignment horizontal="center" vertical="center"/>
    </xf>
    <xf numFmtId="0" fontId="8" fillId="3" borderId="0" xfId="2" applyFont="1" applyFill="1" applyAlignment="1">
      <alignment horizontal="left" vertical="center"/>
    </xf>
    <xf numFmtId="0" fontId="8" fillId="0" borderId="0" xfId="2" applyFont="1" applyAlignment="1">
      <alignment horizontal="left" vertical="center" wrapText="1"/>
    </xf>
    <xf numFmtId="3" fontId="8" fillId="0" borderId="0" xfId="2" applyNumberFormat="1" applyFont="1" applyAlignment="1">
      <alignment horizontal="center" vertical="center" wrapText="1"/>
    </xf>
    <xf numFmtId="3" fontId="8" fillId="0" borderId="0" xfId="2" applyNumberFormat="1" applyFont="1" applyAlignment="1">
      <alignment horizontal="right" vertical="center"/>
    </xf>
    <xf numFmtId="49" fontId="8" fillId="0" borderId="0" xfId="2" applyNumberFormat="1" applyFont="1" applyAlignment="1">
      <alignment horizontal="left" vertical="center" wrapText="1"/>
    </xf>
    <xf numFmtId="0" fontId="6" fillId="0" borderId="0" xfId="2" applyFont="1" applyAlignment="1">
      <alignment horizontal="left" vertical="top"/>
    </xf>
    <xf numFmtId="0" fontId="6" fillId="0" borderId="0" xfId="2" applyFont="1" applyAlignment="1">
      <alignment horizontal="left" vertical="top" wrapText="1"/>
    </xf>
    <xf numFmtId="0" fontId="6" fillId="0" borderId="0" xfId="2" applyFont="1" applyAlignment="1">
      <alignment horizontal="center" vertical="top" wrapText="1"/>
    </xf>
    <xf numFmtId="3" fontId="6" fillId="0" borderId="0" xfId="2" applyNumberFormat="1" applyFont="1" applyAlignment="1">
      <alignment horizontal="center" vertical="top" wrapText="1"/>
    </xf>
    <xf numFmtId="3" fontId="6" fillId="0" borderId="0" xfId="2" applyNumberFormat="1" applyFont="1" applyAlignment="1">
      <alignment horizontal="right" vertical="top"/>
    </xf>
    <xf numFmtId="49" fontId="6" fillId="0" borderId="0" xfId="2" applyNumberFormat="1" applyFont="1" applyAlignment="1">
      <alignment horizontal="left" vertical="top" wrapText="1"/>
    </xf>
    <xf numFmtId="0" fontId="12" fillId="0" borderId="0" xfId="2" applyFont="1" applyAlignment="1">
      <alignment vertical="top"/>
    </xf>
    <xf numFmtId="0" fontId="8" fillId="0" borderId="0" xfId="2" applyFont="1" applyAlignment="1">
      <alignment horizontal="left" vertical="top"/>
    </xf>
    <xf numFmtId="0" fontId="8" fillId="0" borderId="0" xfId="2" applyFont="1" applyAlignment="1">
      <alignment horizontal="left" vertical="top" wrapText="1"/>
    </xf>
    <xf numFmtId="0" fontId="8" fillId="0" borderId="0" xfId="2" applyFont="1" applyAlignment="1">
      <alignment horizontal="center" vertical="top" wrapText="1"/>
    </xf>
    <xf numFmtId="3" fontId="8" fillId="0" borderId="0" xfId="2" applyNumberFormat="1" applyFont="1" applyAlignment="1">
      <alignment horizontal="center" vertical="top" wrapText="1"/>
    </xf>
    <xf numFmtId="3" fontId="8" fillId="0" borderId="0" xfId="2" applyNumberFormat="1" applyFont="1" applyAlignment="1">
      <alignment horizontal="right" vertical="top"/>
    </xf>
    <xf numFmtId="49" fontId="8" fillId="0" borderId="0" xfId="2" applyNumberFormat="1" applyFont="1" applyAlignment="1">
      <alignment horizontal="left" vertical="top" wrapText="1"/>
    </xf>
    <xf numFmtId="0" fontId="8" fillId="0" borderId="0" xfId="2" applyFont="1" applyAlignment="1">
      <alignment vertical="top"/>
    </xf>
    <xf numFmtId="49" fontId="8" fillId="0" borderId="0" xfId="2" applyNumberFormat="1" applyFont="1" applyAlignment="1">
      <alignment horizontal="center" vertical="top"/>
    </xf>
    <xf numFmtId="49" fontId="12" fillId="0" borderId="0" xfId="2" applyNumberFormat="1" applyFont="1" applyAlignment="1">
      <alignment horizontal="center" vertical="top"/>
    </xf>
    <xf numFmtId="0" fontId="8" fillId="0" borderId="0" xfId="0" applyFont="1" applyAlignment="1">
      <alignment vertical="top"/>
    </xf>
    <xf numFmtId="0" fontId="6" fillId="2" borderId="1" xfId="0" applyFont="1" applyFill="1" applyBorder="1" applyAlignment="1">
      <alignment vertical="center" wrapText="1"/>
    </xf>
    <xf numFmtId="0" fontId="8" fillId="56" borderId="1" xfId="0" applyFont="1" applyFill="1" applyBorder="1" applyAlignment="1">
      <alignment vertical="center"/>
    </xf>
    <xf numFmtId="0" fontId="6" fillId="2"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center"/>
    </xf>
    <xf numFmtId="0" fontId="18" fillId="2" borderId="1" xfId="0" applyFont="1" applyFill="1" applyBorder="1" applyAlignment="1">
      <alignment horizontal="center" vertical="center" wrapText="1"/>
    </xf>
    <xf numFmtId="0" fontId="298"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vertical="center" wrapText="1"/>
    </xf>
    <xf numFmtId="0" fontId="297" fillId="0" borderId="1" xfId="0" applyFont="1" applyBorder="1" applyAlignment="1">
      <alignment vertical="center" wrapText="1"/>
    </xf>
    <xf numFmtId="0" fontId="297" fillId="0" borderId="5" xfId="0" applyFont="1" applyBorder="1" applyAlignment="1">
      <alignment vertical="center" wrapText="1"/>
    </xf>
    <xf numFmtId="0" fontId="296" fillId="0" borderId="0" xfId="2537" applyFont="1" applyAlignment="1">
      <alignment horizontal="center" vertical="center" wrapText="1"/>
    </xf>
    <xf numFmtId="0" fontId="12" fillId="0" borderId="0" xfId="2" applyFont="1" applyBorder="1" applyAlignment="1">
      <alignment horizontal="center" vertical="center" wrapText="1"/>
    </xf>
    <xf numFmtId="0" fontId="4" fillId="0" borderId="0" xfId="2" applyFont="1" applyBorder="1" applyAlignment="1">
      <alignment horizontal="center" vertical="center" wrapText="1"/>
    </xf>
    <xf numFmtId="0" fontId="296" fillId="0" borderId="1" xfId="0" applyFont="1" applyBorder="1" applyAlignment="1">
      <alignment horizontal="justify" vertical="center" wrapText="1"/>
    </xf>
    <xf numFmtId="0" fontId="3" fillId="0" borderId="0" xfId="2537" applyFont="1" applyFill="1" applyBorder="1" applyAlignment="1">
      <alignment horizontal="center" vertical="center" wrapText="1"/>
    </xf>
    <xf numFmtId="0" fontId="297" fillId="0" borderId="0" xfId="2537" applyFont="1" applyFill="1" applyBorder="1" applyAlignment="1">
      <alignment horizontal="center" vertical="center" wrapText="1"/>
    </xf>
    <xf numFmtId="0" fontId="5" fillId="0" borderId="3" xfId="2" applyFont="1" applyBorder="1" applyAlignment="1">
      <alignment horizontal="center" vertical="center" wrapText="1"/>
    </xf>
    <xf numFmtId="0" fontId="5" fillId="0" borderId="4" xfId="2" applyFont="1" applyBorder="1" applyAlignment="1">
      <alignment horizontal="center" vertical="center" wrapText="1"/>
    </xf>
    <xf numFmtId="0" fontId="5" fillId="0" borderId="3" xfId="3" applyFont="1" applyBorder="1" applyAlignment="1">
      <alignment horizontal="left" vertical="center" wrapText="1"/>
    </xf>
    <xf numFmtId="0" fontId="5" fillId="0" borderId="4" xfId="3" applyFont="1" applyBorder="1" applyAlignment="1">
      <alignment horizontal="left" vertical="center" wrapText="1"/>
    </xf>
    <xf numFmtId="3" fontId="6" fillId="0" borderId="3" xfId="2" applyNumberFormat="1" applyFont="1" applyBorder="1" applyAlignment="1">
      <alignment horizontal="center" vertical="center" wrapText="1"/>
    </xf>
    <xf numFmtId="3" fontId="6" fillId="0" borderId="5" xfId="2" applyNumberFormat="1" applyFont="1" applyBorder="1" applyAlignment="1">
      <alignment horizontal="center" vertical="center" wrapText="1"/>
    </xf>
    <xf numFmtId="0" fontId="5" fillId="0" borderId="5" xfId="2" applyFont="1" applyBorder="1" applyAlignment="1">
      <alignment horizontal="center" vertical="center" wrapText="1"/>
    </xf>
    <xf numFmtId="0" fontId="5" fillId="0" borderId="3"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5" xfId="2" applyFont="1" applyFill="1" applyBorder="1" applyAlignment="1">
      <alignment horizontal="left" vertical="center" wrapText="1"/>
    </xf>
    <xf numFmtId="49" fontId="5" fillId="0" borderId="3" xfId="2" applyNumberFormat="1" applyFont="1" applyFill="1" applyBorder="1" applyAlignment="1">
      <alignment horizontal="center" vertical="center" wrapText="1"/>
    </xf>
    <xf numFmtId="49" fontId="5" fillId="0" borderId="5" xfId="2"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0" xfId="2537" applyFont="1" applyAlignment="1">
      <alignment horizontal="center" vertical="center" wrapText="1"/>
    </xf>
    <xf numFmtId="0" fontId="12" fillId="0" borderId="12" xfId="2" applyFont="1" applyBorder="1" applyAlignment="1">
      <alignment horizontal="center" vertical="center" wrapText="1"/>
    </xf>
    <xf numFmtId="0" fontId="8" fillId="0" borderId="1" xfId="0" applyFont="1" applyBorder="1" applyAlignment="1">
      <alignment horizontal="justify" vertical="top" wrapText="1"/>
    </xf>
    <xf numFmtId="0" fontId="6" fillId="0" borderId="1" xfId="0" applyFont="1" applyBorder="1" applyAlignment="1">
      <alignment vertical="center" wrapText="1"/>
    </xf>
    <xf numFmtId="0" fontId="296" fillId="0" borderId="0" xfId="2537" applyFont="1" applyFill="1" applyBorder="1" applyAlignment="1">
      <alignment horizontal="center" vertical="center" wrapText="1"/>
    </xf>
    <xf numFmtId="0" fontId="14" fillId="0" borderId="1" xfId="0" applyFont="1" applyBorder="1" applyAlignment="1">
      <alignment horizontal="justify" vertical="center" wrapText="1"/>
    </xf>
    <xf numFmtId="0" fontId="8" fillId="0" borderId="0" xfId="2537"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12" fillId="0" borderId="3" xfId="2" applyNumberFormat="1" applyFont="1" applyBorder="1" applyAlignment="1">
      <alignment horizontal="center" vertical="center" wrapText="1"/>
    </xf>
    <xf numFmtId="49" fontId="12" fillId="0" borderId="4" xfId="2" applyNumberFormat="1" applyFont="1" applyBorder="1" applyAlignment="1">
      <alignment horizontal="center" vertical="center" wrapText="1"/>
    </xf>
    <xf numFmtId="49" fontId="12" fillId="0" borderId="5" xfId="2" applyNumberFormat="1" applyFont="1" applyBorder="1" applyAlignment="1">
      <alignment horizontal="center" vertical="center" wrapText="1"/>
    </xf>
    <xf numFmtId="0" fontId="299" fillId="0" borderId="0" xfId="2" applyFont="1" applyFill="1" applyBorder="1" applyAlignment="1">
      <alignment horizontal="center" wrapText="1"/>
    </xf>
    <xf numFmtId="0" fontId="300" fillId="0" borderId="0" xfId="2" applyFont="1" applyBorder="1" applyAlignment="1">
      <alignment horizontal="center" wrapText="1"/>
    </xf>
    <xf numFmtId="0" fontId="5" fillId="0" borderId="3" xfId="2" applyFont="1" applyFill="1" applyBorder="1" applyAlignment="1">
      <alignment vertical="center" wrapText="1"/>
    </xf>
    <xf numFmtId="0" fontId="5" fillId="0" borderId="4" xfId="2" applyFont="1" applyFill="1" applyBorder="1" applyAlignment="1">
      <alignment vertical="center" wrapText="1"/>
    </xf>
    <xf numFmtId="0" fontId="6" fillId="0" borderId="3" xfId="3" applyFont="1" applyBorder="1" applyAlignment="1">
      <alignment horizontal="left" vertical="center" wrapText="1"/>
    </xf>
    <xf numFmtId="0" fontId="6" fillId="0" borderId="4" xfId="3" applyFont="1" applyBorder="1" applyAlignment="1">
      <alignment horizontal="left" vertical="center" wrapText="1"/>
    </xf>
    <xf numFmtId="3" fontId="5" fillId="0" borderId="1" xfId="2" applyNumberFormat="1" applyFont="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0" fontId="5" fillId="0" borderId="3" xfId="2" applyNumberFormat="1" applyFont="1" applyFill="1" applyBorder="1" applyAlignment="1">
      <alignment horizontal="center" vertical="center" wrapText="1"/>
    </xf>
    <xf numFmtId="0" fontId="5" fillId="0" borderId="4" xfId="2" applyNumberFormat="1" applyFont="1" applyFill="1" applyBorder="1" applyAlignment="1">
      <alignment horizontal="center" vertical="center" wrapText="1"/>
    </xf>
    <xf numFmtId="3" fontId="6" fillId="0" borderId="4" xfId="2" applyNumberFormat="1" applyFont="1" applyBorder="1" applyAlignment="1">
      <alignment horizontal="center" vertical="center" wrapText="1"/>
    </xf>
    <xf numFmtId="0" fontId="5" fillId="0" borderId="3" xfId="2" applyFont="1" applyBorder="1" applyAlignment="1">
      <alignment horizontal="left" vertical="center" wrapText="1"/>
    </xf>
    <xf numFmtId="0" fontId="5" fillId="0" borderId="4" xfId="2" applyFont="1" applyBorder="1" applyAlignment="1">
      <alignment horizontal="left" vertical="center" wrapText="1"/>
    </xf>
    <xf numFmtId="0" fontId="5" fillId="0" borderId="5" xfId="2" applyFont="1" applyBorder="1" applyAlignment="1">
      <alignment horizontal="left" vertical="center" wrapText="1"/>
    </xf>
    <xf numFmtId="49" fontId="6" fillId="0" borderId="3" xfId="2" applyNumberFormat="1" applyFont="1" applyFill="1" applyBorder="1" applyAlignment="1">
      <alignment horizontal="center" vertical="center" wrapText="1"/>
    </xf>
    <xf numFmtId="49" fontId="6" fillId="0" borderId="5" xfId="2" applyNumberFormat="1" applyFont="1" applyFill="1" applyBorder="1" applyAlignment="1">
      <alignment horizontal="center" vertical="center" wrapText="1"/>
    </xf>
    <xf numFmtId="0" fontId="5" fillId="0" borderId="5" xfId="2" applyNumberFormat="1" applyFont="1" applyFill="1" applyBorder="1" applyAlignment="1">
      <alignment horizontal="center" vertical="center" wrapText="1"/>
    </xf>
    <xf numFmtId="3" fontId="5" fillId="2" borderId="1" xfId="3" applyNumberFormat="1" applyFont="1" applyFill="1" applyBorder="1" applyAlignment="1">
      <alignment horizontal="center" vertical="center" wrapText="1"/>
    </xf>
    <xf numFmtId="49" fontId="5" fillId="0" borderId="4" xfId="2" applyNumberFormat="1" applyFont="1" applyFill="1" applyBorder="1" applyAlignment="1">
      <alignment horizontal="center" vertical="center" wrapText="1"/>
    </xf>
    <xf numFmtId="0" fontId="5" fillId="0" borderId="7" xfId="2" applyFont="1" applyFill="1" applyBorder="1" applyAlignment="1">
      <alignment horizontal="left" vertical="center" wrapText="1"/>
    </xf>
    <xf numFmtId="0" fontId="5" fillId="0" borderId="11" xfId="2" applyFont="1" applyFill="1" applyBorder="1" applyAlignment="1">
      <alignment horizontal="left" vertical="center" wrapText="1"/>
    </xf>
    <xf numFmtId="0" fontId="5" fillId="0" borderId="8" xfId="2" applyFont="1" applyFill="1" applyBorder="1" applyAlignment="1">
      <alignment horizontal="lef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6" fillId="0" borderId="5" xfId="2" applyFont="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5" fillId="0" borderId="1" xfId="2" applyNumberFormat="1" applyFont="1" applyFill="1" applyBorder="1" applyAlignment="1">
      <alignment horizontal="center" vertical="center" wrapText="1"/>
    </xf>
    <xf numFmtId="49" fontId="6" fillId="0" borderId="4" xfId="2" applyNumberFormat="1" applyFont="1" applyFill="1" applyBorder="1" applyAlignment="1">
      <alignment horizontal="center" vertical="center" wrapText="1"/>
    </xf>
    <xf numFmtId="0" fontId="5" fillId="0" borderId="9" xfId="2" applyFont="1" applyFill="1" applyBorder="1" applyAlignment="1">
      <alignment horizontal="left" vertical="center" wrapText="1"/>
    </xf>
    <xf numFmtId="0" fontId="5" fillId="0" borderId="13" xfId="2" applyFont="1" applyFill="1" applyBorder="1" applyAlignment="1">
      <alignment horizontal="left" vertical="center" wrapText="1"/>
    </xf>
    <xf numFmtId="0" fontId="5" fillId="0" borderId="2" xfId="2" applyFont="1" applyFill="1" applyBorder="1" applyAlignment="1">
      <alignment horizontal="left" vertical="center" wrapText="1"/>
    </xf>
  </cellXfs>
  <cellStyles count="3331">
    <cellStyle name="_x0001_" xfId="7"/>
    <cellStyle name="          _x000d_&#10;shell=progman.exe_x000d_&#10;m" xfId="8"/>
    <cellStyle name="          _x000d_&#10;shell=progman.exe_x000d_&#10;m 2" xfId="9"/>
    <cellStyle name="_x000d_&#10;JournalTemplate=C:\COMFO\CTALK\JOURSTD.TPL_x000d_&#10;LbStateAddress=3 3 0 251 1 89 2 311_x000d_&#10;LbStateJou" xfId="10"/>
    <cellStyle name="_x000d_&#10;JournalTemplate=C:\COMFO\CTALK\JOURSTD.TPL_x000d_&#10;LbStateAddress=3 3 0 251 1 89 2 311_x000d_&#10;LbStateJou 2" xfId="11"/>
    <cellStyle name="#.##0" xfId="12"/>
    <cellStyle name="%" xfId="13"/>
    <cellStyle name=",." xfId="14"/>
    <cellStyle name="?" xfId="15"/>
    <cellStyle name="??" xfId="16"/>
    <cellStyle name="?? [0.00]_ Att. 1- Cover" xfId="17"/>
    <cellStyle name="?? [0]" xfId="18"/>
    <cellStyle name="?? [0] 2" xfId="19"/>
    <cellStyle name="?? [0] 2 2" xfId="20"/>
    <cellStyle name="?? [0] 3" xfId="21"/>
    <cellStyle name="?? [0] 3 2" xfId="22"/>
    <cellStyle name="?? [0] 4" xfId="23"/>
    <cellStyle name="?? [0] 4 2" xfId="24"/>
    <cellStyle name="?? [0] 5" xfId="25"/>
    <cellStyle name="?? [0] 5 2" xfId="26"/>
    <cellStyle name="?? [0] 6" xfId="27"/>
    <cellStyle name="?? [0] 6 2" xfId="28"/>
    <cellStyle name="?? [0] 7" xfId="29"/>
    <cellStyle name="?? [0] 7 2" xfId="30"/>
    <cellStyle name="?? [0] 8" xfId="31"/>
    <cellStyle name="?? 2" xfId="32"/>
    <cellStyle name="?? 2 2" xfId="33"/>
    <cellStyle name="?? 3" xfId="34"/>
    <cellStyle name="?? 3 2" xfId="35"/>
    <cellStyle name="?? 4" xfId="36"/>
    <cellStyle name="?? 4 2" xfId="37"/>
    <cellStyle name="?? 5" xfId="38"/>
    <cellStyle name="?? 5 2" xfId="39"/>
    <cellStyle name="?? 6" xfId="40"/>
    <cellStyle name="?? 6 2" xfId="41"/>
    <cellStyle name="?? 7" xfId="42"/>
    <cellStyle name="?? 7 2" xfId="43"/>
    <cellStyle name="?? 8" xfId="44"/>
    <cellStyle name="?_x001d_??%U©÷u&amp;H©÷9" xfId="45"/>
    <cellStyle name="?_x001d_??%U©÷u&amp;H©÷9_x0008_? s&#10;_x0007_" xfId="46"/>
    <cellStyle name="?_x001d_??%U©÷u&amp;H©÷9_x0008_? s&#10;_x0007__x0001__x0001_" xfId="47"/>
    <cellStyle name="???? [0.00]_List-dwg" xfId="48"/>
    <cellStyle name="????_??" xfId="49"/>
    <cellStyle name="???[0]_?? DI" xfId="50"/>
    <cellStyle name="???_?? DI" xfId="51"/>
    <cellStyle name="??[0]_BRE" xfId="52"/>
    <cellStyle name="??_ ??? ???? " xfId="53"/>
    <cellStyle name="??A? [0]_laroux_1_¢¬???¢â? " xfId="54"/>
    <cellStyle name="??A?_laroux_1_¢¬???¢â? " xfId="55"/>
    <cellStyle name="?¡±¢¥?_?¨ù??¢´¢¥_¢¬???¢â? " xfId="56"/>
    <cellStyle name="?ðÇ%U" xfId="57"/>
    <cellStyle name="?ðÇ%U?&amp;H?_x0008_" xfId="58"/>
    <cellStyle name="?ðÇ%U?&amp;H?_x0008_?s&#10;_x0007__x0001__x0001_" xfId="59"/>
    <cellStyle name="[0]_Chi phÝ kh¸c_V" xfId="60"/>
    <cellStyle name="_~3755374" xfId="61"/>
    <cellStyle name="_1311 - Thanh toan dot 1sss" xfId="62"/>
    <cellStyle name="_6A OEM Switch Catalog" xfId="63"/>
    <cellStyle name="_Academic Availability" xfId="64"/>
    <cellStyle name="_Accelrys - 5 node e1350  02-14-05_rs2" xfId="65"/>
    <cellStyle name="_Accelrys - 5 node e1350  02-14-05_rs2_XCC_Univeristy of Tenn@Knoxville CPOM200800710I BL1230" xfId="66"/>
    <cellStyle name="_AJUM&amp;EQuotation020408-Top Vina" xfId="67"/>
    <cellStyle name="_APAC Elite Ghost Solution Suite Pricing Template" xfId="68"/>
    <cellStyle name="_Appliances" xfId="69"/>
    <cellStyle name="_Appliances (Malaysia Only)" xfId="70"/>
    <cellStyle name="_ASEAN" xfId="71"/>
    <cellStyle name="_ASEAN Price List" xfId="72"/>
    <cellStyle name="_ASEAN Price List 2" xfId="73"/>
    <cellStyle name="_ASEAN Price List_1" xfId="74"/>
    <cellStyle name="_ASEAN_Express_Academic_Government" xfId="75"/>
    <cellStyle name="_ASEAN_Jan_07" xfId="76"/>
    <cellStyle name="_ASEAN_Jul_05" xfId="77"/>
    <cellStyle name="_ASEAN_May_07" xfId="78"/>
    <cellStyle name="_ASEAN_Nov_06" xfId="79"/>
    <cellStyle name="_ASEAN_Powerquest_Feb_04" xfId="80"/>
    <cellStyle name="_ASEAN_Sep_04" xfId="81"/>
    <cellStyle name="_ASEAN_Sygate_Aug_06" xfId="82"/>
    <cellStyle name="_Asia packaging quotation (27-06-06)" xfId="83"/>
    <cellStyle name="_Attributes_EAG" xfId="84"/>
    <cellStyle name="_Attributes_EAG_SF" xfId="85"/>
    <cellStyle name="_Australia" xfId="86"/>
    <cellStyle name="_Australia_Dec_03" xfId="87"/>
    <cellStyle name="_Australia_Express_Academic_Government" xfId="88"/>
    <cellStyle name="_Australia_Nov_06" xfId="89"/>
    <cellStyle name="_Australia_Sygate_Aug_06" xfId="90"/>
    <cellStyle name="_Availability SMB &amp; Media Packs" xfId="91"/>
    <cellStyle name="_Availability SMB &amp; Media Packs_Taiwan_Sep_08" xfId="92"/>
    <cellStyle name="_Avnet SAP BIA CPOM 200800310i ds062308" xfId="93"/>
    <cellStyle name="_Bang Chi tieu (2)" xfId="94"/>
    <cellStyle name="_Bank of Canada 32 Node e326 CPOM#200500290_tc0816" xfId="95"/>
    <cellStyle name="_Bank of Canada 32 Node e326 CPOM#200500290_tc0816_XCC_Univeristy of Tenn@Knoxville CPOM200800710I BL1230" xfId="96"/>
    <cellStyle name="_Binh" xfId="97"/>
    <cellStyle name="_Book1" xfId="98"/>
    <cellStyle name="_Book1 2" xfId="99"/>
    <cellStyle name="_Book1_1" xfId="100"/>
    <cellStyle name="_Book1_1 2" xfId="101"/>
    <cellStyle name="_Book1_1_LuuNgay06-10-2009bang khoi luong" xfId="102"/>
    <cellStyle name="_Book1_2" xfId="103"/>
    <cellStyle name="_Book1_LuuNgay06-10-2009bang khoi luong" xfId="104"/>
    <cellStyle name="_Book1_XCC_Univeristy of Tenn@Knoxville CPOM200800710I BL1230" xfId="105"/>
    <cellStyle name="_Book2" xfId="106"/>
    <cellStyle name="_Book2_Notification_Event Collector for Checkpoint 2.5_Australia (Draft)" xfId="107"/>
    <cellStyle name="_Book2_Notification_Event Collector for Checkpoint 2.5_Australia (Draft) 2" xfId="108"/>
    <cellStyle name="_Book2_Notification_Event Collector for Checkpoint 2.5_China USD (Draft)" xfId="109"/>
    <cellStyle name="_Book2_Notification_Event Collector for Checkpoint 2.5_China USD (Draft) 2" xfId="110"/>
    <cellStyle name="_Book2_Notification_Event Collector for Checkpoint 2.5_Hong Kong (Draft)" xfId="111"/>
    <cellStyle name="_Book2_Notification_Event Collector for Checkpoint 2.5_Hong Kong (Draft) 2" xfId="112"/>
    <cellStyle name="_Book2_Notification_Event Collector for Checkpoint 2.5_India (Draft)" xfId="113"/>
    <cellStyle name="_Book2_Notification_Event Collector for Checkpoint 2.5_India (Draft) 2" xfId="114"/>
    <cellStyle name="_Book2_Notification_Event Collector for Checkpoint 2.5_Korea (Draft)" xfId="115"/>
    <cellStyle name="_Book2_Notification_Event Collector for Checkpoint 2.5_Korea (Draft) 2" xfId="116"/>
    <cellStyle name="_Book2_Notification_Event Collector for Checkpoint 2.5_New Zealand (Draft)" xfId="117"/>
    <cellStyle name="_Book2_Notification_Event Collector for Checkpoint 2.5_New Zealand (Draft) 2" xfId="118"/>
    <cellStyle name="_Book2_Notification_Event Collector for Checkpoint 2.5_Singapore (Draft)" xfId="119"/>
    <cellStyle name="_Book2_Notification_Event Collector for Checkpoint 2.5_Singapore (Draft) 2" xfId="120"/>
    <cellStyle name="_Book2_Notification_Event Collector for Checkpoint 2.5_Taiwan (Draft)" xfId="121"/>
    <cellStyle name="_Book2_Notification_Event Collector for Checkpoint 2.5_Taiwan (Draft) 2" xfId="122"/>
    <cellStyle name="_Book2_Notification_Event Collector for Checkpoint 2.5_Thailand (Draft)" xfId="123"/>
    <cellStyle name="_Book2_Notification_Event Collector for Checkpoint 2.5_Thailand (Draft) 2" xfId="124"/>
    <cellStyle name="_Book3" xfId="125"/>
    <cellStyle name="_BOQ of DY BEND (UP)" xfId="126"/>
    <cellStyle name="_BOQ-Tae young (PRICE)" xfId="127"/>
    <cellStyle name="_Boston U Medical 134 Node L2 BC P2P Cabling Diagram Ref#200300015 Rev2 tc" xfId="128"/>
    <cellStyle name="_Boston U Medical 134 Node L2 BC P2P Cabling Diagram Ref#200300015 Rev2 tc_XCC_Univeristy of Tenn@Knoxville CPOM200800710I BL1230" xfId="129"/>
    <cellStyle name="_Carleton U 14 Node BladeCenter CPOM#200500134_tc0713" xfId="130"/>
    <cellStyle name="_Carleton U 14 Node BladeCenter CPOM#200500134_tc0713_XCC_Univeristy of Tenn@Knoxville CPOM200800710I BL1230" xfId="131"/>
    <cellStyle name="_Changes" xfId="132"/>
    <cellStyle name="_Changes_1" xfId="133"/>
    <cellStyle name="_China" xfId="134"/>
    <cellStyle name="_China CNY_Express_Academic_Government" xfId="135"/>
    <cellStyle name="_China Price List" xfId="136"/>
    <cellStyle name="_China Price List 2" xfId="137"/>
    <cellStyle name="_China USD_Express_Academic_Government" xfId="138"/>
    <cellStyle name="_China USD_Sygate_Aug_06" xfId="139"/>
    <cellStyle name="_China_CNY_Feb_07" xfId="140"/>
    <cellStyle name="_China_RMB_Nov_06" xfId="141"/>
    <cellStyle name="_China_USD_Elite_Apr_04" xfId="142"/>
    <cellStyle name="_China_USD_Nov_06" xfId="143"/>
    <cellStyle name="_cineca256nodesblades1b-2b-3B" xfId="144"/>
    <cellStyle name="_cineca256nodesblades1b-2b-3B-27-11-2006 (3)" xfId="145"/>
    <cellStyle name="_cineca256nodesblades1b-2b-3B-28-11-2006" xfId="146"/>
    <cellStyle name="_cineca512nodesblades4B" xfId="147"/>
    <cellStyle name="_cineca512nodesblades4B 28-11-2006" xfId="148"/>
    <cellStyle name="_Cluster Hardware" xfId="149"/>
    <cellStyle name="_Cocal Cola SAP BIA Extra Large CPOM200800060e ds111808" xfId="150"/>
    <cellStyle name="_CONV" xfId="151"/>
    <cellStyle name="_CONV_Tech Data SAP Netweaver BW Accelerator CPOM 200900304 ds050609" xfId="152"/>
    <cellStyle name="_Copy of BOQ" xfId="153"/>
    <cellStyle name="_CPOM Record 1" xfId="154"/>
    <cellStyle name="_CPOM Record 1_XCC_Univeristy of Tenn@Knoxville CPOM200800710I BL1230" xfId="155"/>
    <cellStyle name="_CTC BladeCenter HPC Cluster_120604_rjh" xfId="156"/>
    <cellStyle name="_CTC BladeCenter HPC Cluster_120604_rjh_XCC_Univeristy of Tenn@Knoxville CPOM200800710I BL1230" xfId="157"/>
    <cellStyle name="_de suat du an SEMLA" xfId="158"/>
    <cellStyle name="_Deepsight Notification Master" xfId="159"/>
    <cellStyle name="_DeployCenter Library 2.0_ASEAN" xfId="160"/>
    <cellStyle name="_DeployCenter Library 2.0_Australia" xfId="161"/>
    <cellStyle name="_DeployCenter Library 2.0_China" xfId="162"/>
    <cellStyle name="_DeployCenter Library 2.0_HK" xfId="163"/>
    <cellStyle name="_DeployCenter Library 2.0_India" xfId="164"/>
    <cellStyle name="_DeployCenter Library 2.0_Korea" xfId="165"/>
    <cellStyle name="_DeployCenter Library 2.0_NZ" xfId="166"/>
    <cellStyle name="_DeployCenter Library 2.0_Singapore" xfId="167"/>
    <cellStyle name="_DeployCenter Library 2.0_Taiwan" xfId="168"/>
    <cellStyle name="_DeployCenter Library 2.0_Thailand" xfId="169"/>
    <cellStyle name="_DKSH CORPORATE SHARED SAP-BIA CPOM 200800677I GMP 112008" xfId="170"/>
    <cellStyle name="_Du toan CSDL QG of Sonnt" xfId="171"/>
    <cellStyle name="_Du toan CSDL QG of Sonnt_1.don gia xay PM lienketDW_V1.5_1050(1)" xfId="172"/>
    <cellStyle name="_Edu AV &amp; Filtering" xfId="173"/>
    <cellStyle name="_Edu Enterprise Administration" xfId="174"/>
    <cellStyle name="_Elite C" xfId="175"/>
    <cellStyle name="_Elite Commit" xfId="176"/>
    <cellStyle name="_Elite Commit 2" xfId="177"/>
    <cellStyle name="_Elite Commit_1" xfId="178"/>
    <cellStyle name="_Elite Commit_ASEAN_Jan_07" xfId="179"/>
    <cellStyle name="_Elite Commit_ASEAN_Jan_07 2" xfId="180"/>
    <cellStyle name="_Elite Commit_ASEAN_Nov_06" xfId="181"/>
    <cellStyle name="_Elite Commit_ASEAN_Nov_06 2" xfId="182"/>
    <cellStyle name="_Elite Commit_ASEAN_Rewards_Aug_08" xfId="183"/>
    <cellStyle name="_Elite Commit_Australia_Elite_Oct_04" xfId="184"/>
    <cellStyle name="_Elite Commit_Australia_Elite_Oct_04 2" xfId="185"/>
    <cellStyle name="_Elite Commit_Australia_Elite_Oct_04_rounded" xfId="186"/>
    <cellStyle name="_Elite Commit_Australia_Elite_Oct_04_rounded 2" xfId="187"/>
    <cellStyle name="_Elite Commit_Australia_Nov_06" xfId="188"/>
    <cellStyle name="_Elite Commit_Australia_Nov_06 2" xfId="189"/>
    <cellStyle name="_Elite Commit_Availability SMB &amp; Media Packs" xfId="190"/>
    <cellStyle name="_Elite Commit_Availability SMB &amp; Media Packs 2" xfId="191"/>
    <cellStyle name="_Elite Commit_Changes" xfId="192"/>
    <cellStyle name="_Elite Commit_Changes 2" xfId="193"/>
    <cellStyle name="_Elite Commit_China_RMB_Nov_06" xfId="194"/>
    <cellStyle name="_Elite Commit_China_RMB_Nov_06 2" xfId="195"/>
    <cellStyle name="_Elite Commit_China_USD_Nov_06" xfId="196"/>
    <cellStyle name="_Elite Commit_China_USD_Nov_06 2" xfId="197"/>
    <cellStyle name="_Elite Commit_Elite Commit" xfId="198"/>
    <cellStyle name="_Elite Commit_Elite Commit 2" xfId="199"/>
    <cellStyle name="_Elite Commit_Elite Forecast" xfId="200"/>
    <cellStyle name="_Elite Commit_Elite Forecast 2" xfId="201"/>
    <cellStyle name="_Elite Commit_Hong Kong_Nov_06" xfId="202"/>
    <cellStyle name="_Elite Commit_Hong Kong_Nov_06 2" xfId="203"/>
    <cellStyle name="_Elite Commit_India_Nov_06" xfId="204"/>
    <cellStyle name="_Elite Commit_India_Nov_06 2" xfId="205"/>
    <cellStyle name="_Elite Commit_Korea_USD_Nov_06" xfId="206"/>
    <cellStyle name="_Elite Commit_Korea_USD_Nov_06 2" xfId="207"/>
    <cellStyle name="_Elite Commit_New_Zealand_Nov_06" xfId="208"/>
    <cellStyle name="_Elite Commit_New_Zealand_Nov_06 2" xfId="209"/>
    <cellStyle name="_Elite Commit_Notification_Availability Releases_China CNY (507-514)" xfId="210"/>
    <cellStyle name="_Elite Commit_Notification_Availability Releases_China CNY (507-514) 2" xfId="211"/>
    <cellStyle name="_Elite Commit_Rewards AIM" xfId="212"/>
    <cellStyle name="_Elite Commit_Rewards AIM 2" xfId="213"/>
    <cellStyle name="_Elite Commit_Security Media Packs" xfId="214"/>
    <cellStyle name="_Elite Commit_Security Media Packs 2" xfId="215"/>
    <cellStyle name="_Elite Commit_SF Description" xfId="216"/>
    <cellStyle name="_Elite Commit_Singapore_Nov_06" xfId="217"/>
    <cellStyle name="_Elite Commit_Singapore_Nov_06 2" xfId="218"/>
    <cellStyle name="_Elite Commit_Skus to Withdraw" xfId="219"/>
    <cellStyle name="_Elite Commit_Taiwan_Nov_06" xfId="220"/>
    <cellStyle name="_Elite Commit_Taiwan_Nov_06 2" xfId="221"/>
    <cellStyle name="_Elite Commit_Taiwan_Rewards_Feb_08" xfId="222"/>
    <cellStyle name="_Elite Commit_Thailand_USD_Nov_06" xfId="223"/>
    <cellStyle name="_Elite Commit_Thailand_USD_Nov_06 2" xfId="224"/>
    <cellStyle name="_Elite F" xfId="225"/>
    <cellStyle name="_Elite Forecast" xfId="226"/>
    <cellStyle name="_ENEA" xfId="227"/>
    <cellStyle name="_ET_STYLE_NoName_00_" xfId="228"/>
    <cellStyle name="_Etrade 8 Node e325 L5 P2P Diagram Ref#200300062" xfId="229"/>
    <cellStyle name="_Express" xfId="230"/>
    <cellStyle name="_Express Availability" xfId="231"/>
    <cellStyle name="_FA &amp; FP (cuongvh 30-06-2006)" xfId="232"/>
    <cellStyle name="_Feb US TS" xfId="233"/>
    <cellStyle name="_Final US Navy CAAPS P2P Cabling Diagram Ref#200300050" xfId="234"/>
    <cellStyle name="_Final US Navy CAAPS P2P Cabling Diagram Ref#200300050_XCC_Univeristy of Tenn@Knoxville CPOM200800710I BL1230" xfId="235"/>
    <cellStyle name="_Fleet Numeric 48 node e326 CPOM 200400354 031005 DS" xfId="236"/>
    <cellStyle name="_Fleet Numeric 48 node e326 CPOM 200400354 031005 DS_ENI 400 HS21 Node CPOM 200700466I GMP 0603a" xfId="237"/>
    <cellStyle name="_Fleet Numeric 48 node e326 CPOM 200400354 031005 DS_XCC_Univeristy of Tenn@Knoxville CPOM200800710I BL1230" xfId="238"/>
    <cellStyle name="_FORCE10 " xfId="239"/>
    <cellStyle name="_Govt AV &amp; Filtering" xfId="240"/>
    <cellStyle name="_Govt Availability" xfId="241"/>
    <cellStyle name="_Govt Enterprise Administration" xfId="242"/>
    <cellStyle name="_hieu qua KTDA" xfId="243"/>
    <cellStyle name="_Hong Kong" xfId="244"/>
    <cellStyle name="_Hong Kong Price List" xfId="245"/>
    <cellStyle name="_Hong Kong Price List 2" xfId="246"/>
    <cellStyle name="_Hong Kong_Express_Academic_Government" xfId="247"/>
    <cellStyle name="_Hong Kong_Nov_06" xfId="248"/>
    <cellStyle name="_Hong Kong_Sygate_Aug_06" xfId="249"/>
    <cellStyle name="_IBM Cloudburst Service Pricing 091209" xfId="250"/>
    <cellStyle name="_IBM Wrkstn Solutions 4 MES 40 Node e326 CPOM200500287 tc0822" xfId="251"/>
    <cellStyle name="_IBM Wrkstn Solutions 4 MES 40 Node e326 CPOM200500287 tc0822_XCC_Univeristy of Tenn@Knoxville CPOM200800710I BL1230" xfId="252"/>
    <cellStyle name="_iDataplex Diagrams" xfId="253"/>
    <cellStyle name="_India" xfId="254"/>
    <cellStyle name="_India Price List" xfId="255"/>
    <cellStyle name="_India Price List 2" xfId="256"/>
    <cellStyle name="_India_Express_Academic_Government" xfId="257"/>
    <cellStyle name="_India_Nov_06" xfId="258"/>
    <cellStyle name="_India_Sygate_Aug_06" xfId="259"/>
    <cellStyle name="_KH Tram Nghien gui" xfId="260"/>
    <cellStyle name="_KL thang thep thoat hiem" xfId="261"/>
    <cellStyle name="_Korea" xfId="262"/>
    <cellStyle name="_Korea KRW_Express_Academic_Government" xfId="263"/>
    <cellStyle name="_Korea Price List" xfId="264"/>
    <cellStyle name="_Korea Price List 2" xfId="265"/>
    <cellStyle name="_Korea USD_Express_Academic_Government" xfId="266"/>
    <cellStyle name="_Korea_Sygate_Aug_06" xfId="267"/>
    <cellStyle name="_Korea_USD_Nov_06" xfId="268"/>
    <cellStyle name="_KT (2)" xfId="269"/>
    <cellStyle name="_KT (2)_1" xfId="270"/>
    <cellStyle name="_KT (2)_2" xfId="271"/>
    <cellStyle name="_KT (2)_2_TG-TH" xfId="272"/>
    <cellStyle name="_KT (2)_2_TG-TH_09.9.08" xfId="273"/>
    <cellStyle name="_KT (2)_2_TG-TH_Binh" xfId="274"/>
    <cellStyle name="_KT (2)_2_TG-TH_Book1" xfId="275"/>
    <cellStyle name="_KT (2)_2_TG-TH_Book1_1" xfId="276"/>
    <cellStyle name="_KT (2)_2_TG-TH_Book1_2" xfId="277"/>
    <cellStyle name="_KT (2)_2_TG-TH_hieu qua KTDA" xfId="278"/>
    <cellStyle name="_KT (2)_2_TG-TH_KH Tram Nghien gui" xfId="279"/>
    <cellStyle name="_KT (2)_2_TG-TH_KL thang thep thoat hiem" xfId="280"/>
    <cellStyle name="_KT (2)_2_TG-TH_Nomenclature PHA1 M15 DU 042 A" xfId="281"/>
    <cellStyle name="_KT (2)_2_TG-TH_Sheet2" xfId="282"/>
    <cellStyle name="_KT (2)_2_TG-TH_TH xet thau LILAMA" xfId="283"/>
    <cellStyle name="_KT (2)_2_TG-TH_TMDT tu dieu chinh" xfId="284"/>
    <cellStyle name="_KT (2)_3" xfId="285"/>
    <cellStyle name="_KT (2)_3_TG-TH" xfId="286"/>
    <cellStyle name="_KT (2)_3_TG-TH_PERSONAL" xfId="287"/>
    <cellStyle name="_KT (2)_3_TG-TH_PERSONAL_Book1" xfId="288"/>
    <cellStyle name="_KT (2)_3_TG-TH_PERSONAL_Tong hop KHCB 2001" xfId="289"/>
    <cellStyle name="_KT (2)_4" xfId="290"/>
    <cellStyle name="_KT (2)_4_09.9.08" xfId="291"/>
    <cellStyle name="_KT (2)_4_Binh" xfId="292"/>
    <cellStyle name="_KT (2)_4_Book1" xfId="293"/>
    <cellStyle name="_KT (2)_4_Book1_1" xfId="294"/>
    <cellStyle name="_KT (2)_4_Book1_2" xfId="295"/>
    <cellStyle name="_KT (2)_4_hieu qua KTDA" xfId="296"/>
    <cellStyle name="_KT (2)_4_KH Tram Nghien gui" xfId="297"/>
    <cellStyle name="_KT (2)_4_KL thang thep thoat hiem" xfId="298"/>
    <cellStyle name="_KT (2)_4_Nomenclature PHA1 M15 DU 042 A" xfId="299"/>
    <cellStyle name="_KT (2)_4_Sheet2" xfId="300"/>
    <cellStyle name="_KT (2)_4_TG-TH" xfId="301"/>
    <cellStyle name="_KT (2)_4_TH xet thau LILAMA" xfId="302"/>
    <cellStyle name="_KT (2)_4_TMDT tu dieu chinh" xfId="303"/>
    <cellStyle name="_KT (2)_5" xfId="304"/>
    <cellStyle name="_KT (2)_5_09.9.08" xfId="305"/>
    <cellStyle name="_KT (2)_5_Binh" xfId="306"/>
    <cellStyle name="_KT (2)_5_Book1" xfId="307"/>
    <cellStyle name="_KT (2)_5_Book1_1" xfId="308"/>
    <cellStyle name="_KT (2)_5_Book1_2" xfId="309"/>
    <cellStyle name="_KT (2)_5_hieu qua KTDA" xfId="310"/>
    <cellStyle name="_KT (2)_5_KH Tram Nghien gui" xfId="311"/>
    <cellStyle name="_KT (2)_5_KL thang thep thoat hiem" xfId="312"/>
    <cellStyle name="_KT (2)_5_Nomenclature PHA1 M15 DU 042 A" xfId="313"/>
    <cellStyle name="_KT (2)_5_Sheet2" xfId="314"/>
    <cellStyle name="_KT (2)_5_TH xet thau LILAMA" xfId="315"/>
    <cellStyle name="_KT (2)_5_TMDT tu dieu chinh" xfId="316"/>
    <cellStyle name="_KT (2)_PERSONAL" xfId="317"/>
    <cellStyle name="_KT (2)_PERSONAL_Book1" xfId="318"/>
    <cellStyle name="_KT (2)_PERSONAL_Tong hop KHCB 2001" xfId="319"/>
    <cellStyle name="_KT (2)_TG-TH" xfId="320"/>
    <cellStyle name="_KT_TG" xfId="321"/>
    <cellStyle name="_KT_TG_1" xfId="322"/>
    <cellStyle name="_KT_TG_1_09.9.08" xfId="323"/>
    <cellStyle name="_KT_TG_1_Binh" xfId="324"/>
    <cellStyle name="_KT_TG_1_Book1" xfId="325"/>
    <cellStyle name="_KT_TG_1_Book1_1" xfId="326"/>
    <cellStyle name="_KT_TG_1_Book1_2" xfId="327"/>
    <cellStyle name="_KT_TG_1_hieu qua KTDA" xfId="328"/>
    <cellStyle name="_KT_TG_1_KH Tram Nghien gui" xfId="329"/>
    <cellStyle name="_KT_TG_1_KL thang thep thoat hiem" xfId="330"/>
    <cellStyle name="_KT_TG_1_Nomenclature PHA1 M15 DU 042 A" xfId="331"/>
    <cellStyle name="_KT_TG_1_Sheet2" xfId="332"/>
    <cellStyle name="_KT_TG_1_TH xet thau LILAMA" xfId="333"/>
    <cellStyle name="_KT_TG_1_TMDT tu dieu chinh" xfId="334"/>
    <cellStyle name="_KT_TG_2" xfId="335"/>
    <cellStyle name="_KT_TG_2_09.9.08" xfId="336"/>
    <cellStyle name="_KT_TG_2_Binh" xfId="337"/>
    <cellStyle name="_KT_TG_2_Book1" xfId="338"/>
    <cellStyle name="_KT_TG_2_Book1_1" xfId="339"/>
    <cellStyle name="_KT_TG_2_Book1_2" xfId="340"/>
    <cellStyle name="_KT_TG_2_hieu qua KTDA" xfId="341"/>
    <cellStyle name="_KT_TG_2_KH Tram Nghien gui" xfId="342"/>
    <cellStyle name="_KT_TG_2_KL thang thep thoat hiem" xfId="343"/>
    <cellStyle name="_KT_TG_2_Nomenclature PHA1 M15 DU 042 A" xfId="344"/>
    <cellStyle name="_KT_TG_2_Sheet2" xfId="345"/>
    <cellStyle name="_KT_TG_2_TH xet thau LILAMA" xfId="346"/>
    <cellStyle name="_KT_TG_2_TMDT tu dieu chinh" xfId="347"/>
    <cellStyle name="_KT_TG_3" xfId="348"/>
    <cellStyle name="_KT_TG_4" xfId="349"/>
    <cellStyle name="_L Cluster Hardware" xfId="350"/>
    <cellStyle name="_L Cluster Hardware_Tech Data SAP Netweaver BW Accelerator CPOM 200900304 ds050609" xfId="351"/>
    <cellStyle name="_LC Template 1" xfId="352"/>
    <cellStyle name="_LC Template 2" xfId="353"/>
    <cellStyle name="_LuuNgay06-10-2009bang khoi luong" xfId="354"/>
    <cellStyle name="_Managers &amp; Collectors" xfId="355"/>
    <cellStyle name="_Master" xfId="356"/>
    <cellStyle name="_MBO for June 05 - Upgrade Matrix" xfId="357"/>
    <cellStyle name="_New Zealand_Express_Academic_Government" xfId="358"/>
    <cellStyle name="_New Zealand_Sygate_Aug_06" xfId="359"/>
    <cellStyle name="_New_Zealand_Dec_03" xfId="360"/>
    <cellStyle name="_New_Zealand_Nov_06" xfId="361"/>
    <cellStyle name="_ng_9.0_notif_sales" xfId="362"/>
    <cellStyle name="_Notification_Availability Releases_ASEAN (507-514)" xfId="363"/>
    <cellStyle name="_Notification_Availability Releases_Australia (507-514)" xfId="364"/>
    <cellStyle name="_Notification_Availability Releases_China CNY (507-514)" xfId="365"/>
    <cellStyle name="_Notification_Availability Releases_China USD (507-514)" xfId="366"/>
    <cellStyle name="_Notification_Availability Releases_Hong Kong (507-514)" xfId="367"/>
    <cellStyle name="_Notification_Availability Releases_India (507-514)" xfId="368"/>
    <cellStyle name="_Notification_Availability Releases_Korea USD (507-514)" xfId="369"/>
    <cellStyle name="_Notification_Availability Releases_New Zealand (507-514)" xfId="370"/>
    <cellStyle name="_Notification_Availability Releases_Singapore (507-514)" xfId="371"/>
    <cellStyle name="_Notification_Availability Releases_Taiwan (507-514)" xfId="372"/>
    <cellStyle name="_Notification_Business Critical Services_ASEAN (458)" xfId="373"/>
    <cellStyle name="_Notification_China RMB_NAV 2006 (draft)" xfId="374"/>
    <cellStyle name="_Notification_CommandCentral_SVC_4x_Discontinuation (530)" xfId="375"/>
    <cellStyle name="_Notification_Ghost Solution Suite_ASEAN (draft)" xfId="376"/>
    <cellStyle name="_Notification_Ghost Solution Suite_ASEAN (draft)_1" xfId="377"/>
    <cellStyle name="_Notification_Ghost Solution Suite_Australia (draft)" xfId="378"/>
    <cellStyle name="_Notification_Ghost Solution Suite_China (draft)" xfId="379"/>
    <cellStyle name="_Notification_Ghost Solution Suite_Hong Kong (draft)" xfId="380"/>
    <cellStyle name="_Notification_Ghost Solution Suite_India (draft)" xfId="381"/>
    <cellStyle name="_Notification_Ghost Solution Suite_Korea (draft)" xfId="382"/>
    <cellStyle name="_Notification_Ghost Solution Suite_New Zealand (draft)" xfId="383"/>
    <cellStyle name="_Notification_Ghost Solution Suite_Singapore (draft)" xfId="384"/>
    <cellStyle name="_Notification_Ghost Solution Suite_Taiwan (draft)" xfId="385"/>
    <cellStyle name="_Notification_Ghost Solution Suite_Thailand (draft)" xfId="386"/>
    <cellStyle name="_Notification_HESS Govt_ASEAN (#266)" xfId="387"/>
    <cellStyle name="_Notification_HESS Govt_ASEAN (#266)_Academic EV" xfId="388"/>
    <cellStyle name="_Notification_HESS Govt_ASEAN (#266)_Appliances" xfId="389"/>
    <cellStyle name="_Notification_HESS Govt_ASEAN (#266)_ASEAN_Apr_07" xfId="390"/>
    <cellStyle name="_Notification_HESS Govt_ASEAN (#266)_ASEAN_Aug_07" xfId="391"/>
    <cellStyle name="_Notification_HESS Govt_ASEAN (#266)_ASEAN_Jan_07" xfId="392"/>
    <cellStyle name="_Notification_HESS Govt_ASEAN (#266)_ASEAN_Jul_05" xfId="393"/>
    <cellStyle name="_Notification_HESS Govt_ASEAN (#266)_ASEAN_Jul_07" xfId="394"/>
    <cellStyle name="_Notification_HESS Govt_ASEAN (#266)_ASEAN_May_07" xfId="395"/>
    <cellStyle name="_Notification_HESS Govt_ASEAN (#266)_ASEAN_Rewards_Apr_07" xfId="396"/>
    <cellStyle name="_Notification_HESS Govt_ASEAN (#266)_ASEAN_Rewards_Apr_07 -ATTRI" xfId="397"/>
    <cellStyle name="_Notification_HESS Govt_ASEAN (#266)_ASEAN_Rewards_Aug_07" xfId="398"/>
    <cellStyle name="_Notification_HESS Govt_ASEAN (#266)_ASEAN_Rewards_Feb_07" xfId="399"/>
    <cellStyle name="_Notification_HESS Govt_ASEAN (#266)_ASEAN_Rewards_Jan_07" xfId="400"/>
    <cellStyle name="_Notification_HESS Govt_ASEAN (#266)_ASEAN_Sep_05" xfId="401"/>
    <cellStyle name="_Notification_HESS Govt_ASEAN (#266)_Australia_Sep_05" xfId="402"/>
    <cellStyle name="_Notification_HESS Govt_ASEAN (#266)_Australia_Sep_08" xfId="403"/>
    <cellStyle name="_Notification_HESS Govt_ASEAN (#266)_Availability SMB &amp; Media Packs" xfId="404"/>
    <cellStyle name="_Notification_HESS Govt_ASEAN (#266)_Changes" xfId="405"/>
    <cellStyle name="_Notification_HESS Govt_ASEAN (#266)_China USD_Rewards_Aug_07" xfId="406"/>
    <cellStyle name="_Notification_HESS Govt_ASEAN (#266)_China_USD_Sep_08" xfId="407"/>
    <cellStyle name="_Notification_HESS Govt_ASEAN (#266)_Express EV" xfId="408"/>
    <cellStyle name="_Notification_HESS Govt_ASEAN (#266)_Govt EV" xfId="409"/>
    <cellStyle name="_Notification_HESS Govt_ASEAN (#266)_Hong Kong_Aug_07" xfId="410"/>
    <cellStyle name="_Notification_HESS Govt_ASEAN (#266)_Hong Kong_Rewards_Aug_07" xfId="411"/>
    <cellStyle name="_Notification_HESS Govt_ASEAN (#266)_Hong Kong_Sep_08" xfId="412"/>
    <cellStyle name="_Notification_HESS Govt_ASEAN (#266)_India_Rewards_Feb_07" xfId="413"/>
    <cellStyle name="_Notification_HESS Govt_ASEAN (#266)_India_Sep_08" xfId="414"/>
    <cellStyle name="_Notification_HESS Govt_ASEAN (#266)_Korea_KRW_Rewards_Feb_07" xfId="415"/>
    <cellStyle name="_Notification_HESS Govt_ASEAN (#266)_Korea_Sep_08" xfId="416"/>
    <cellStyle name="_Notification_HESS Govt_ASEAN (#266)_MAIN MENU" xfId="417"/>
    <cellStyle name="_Notification_HESS Govt_ASEAN (#266)_New Zealand_Sep_08" xfId="418"/>
    <cellStyle name="_Notification_HESS Govt_ASEAN (#266)_Notification_Additional Skus (5)_ASEAN" xfId="419"/>
    <cellStyle name="_Notification_HESS Govt_ASEAN (#266)_Notification_SEF 8.0 Maint &amp; Platinum Rnw_ASEAN (#398)" xfId="420"/>
    <cellStyle name="_Notification_HESS Govt_ASEAN (#266)_Notification_Support_AddlCont_Korea (548)" xfId="421"/>
    <cellStyle name="_Notification_HESS Govt_ASEAN (#266)_Notifications &amp; Information" xfId="422"/>
    <cellStyle name="_Notification_HESS Govt_ASEAN (#266)_Retail" xfId="423"/>
    <cellStyle name="_Notification_HESS Govt_ASEAN (#266)_Security Media Packs" xfId="424"/>
    <cellStyle name="_Notification_HESS Govt_ASEAN (#266)_SF Description" xfId="425"/>
    <cellStyle name="_Notification_HESS Govt_ASEAN (#266)_Singapore_Sep_08" xfId="426"/>
    <cellStyle name="_Notification_HESS Govt_ASEAN (#266)_Taiwan_Rewards_Apr_07" xfId="427"/>
    <cellStyle name="_Notification_HESS Govt_ASEAN (#266)_Taiwan_Rewards_Feb_07" xfId="428"/>
    <cellStyle name="_Notification_HESS Govt_ASEAN (#266)_Taiwan_Sep_08" xfId="429"/>
    <cellStyle name="_Notification_HESS Govt_ASEAN (#266)_Temp" xfId="430"/>
    <cellStyle name="_Notification_HESS Govt_ASEAN (#266)_Thailand_Rewards_Jul_07" xfId="431"/>
    <cellStyle name="_Notification_HESS Govt_ASEAN (#266)_Thailand_USD_Nov_06" xfId="432"/>
    <cellStyle name="_Notification_HESS Govt_Australia (#266)" xfId="433"/>
    <cellStyle name="_Notification_HESS Govt_Australia (#266)_Academic EV" xfId="434"/>
    <cellStyle name="_Notification_HESS Govt_Australia (#266)_Appliances" xfId="435"/>
    <cellStyle name="_Notification_HESS Govt_Australia (#266)_ASEAN_Aug_07" xfId="436"/>
    <cellStyle name="_Notification_HESS Govt_Australia (#266)_ASEAN_Jan_07" xfId="437"/>
    <cellStyle name="_Notification_HESS Govt_Australia (#266)_ASEAN_Jul_07" xfId="438"/>
    <cellStyle name="_Notification_HESS Govt_Australia (#266)_ASEAN_May_07" xfId="439"/>
    <cellStyle name="_Notification_HESS Govt_Australia (#266)_ASEAN_Rewards_Apr_07 -ATTRI" xfId="440"/>
    <cellStyle name="_Notification_HESS Govt_Australia (#266)_ASEAN_Rewards_Jan_07" xfId="441"/>
    <cellStyle name="_Notification_HESS Govt_Australia (#266)_ASEAN_Sep_05" xfId="442"/>
    <cellStyle name="_Notification_HESS Govt_Australia (#266)_Australia_Apr_07" xfId="443"/>
    <cellStyle name="_Notification_HESS Govt_Australia (#266)_Australia_Feb_07" xfId="444"/>
    <cellStyle name="_Notification_HESS Govt_Australia (#266)_Australia_Jul_05" xfId="445"/>
    <cellStyle name="_Notification_HESS Govt_Australia (#266)_Australia_Rewards_Apr_07" xfId="446"/>
    <cellStyle name="_Notification_HESS Govt_Australia (#266)_Australia_Rewards_Aug_07" xfId="447"/>
    <cellStyle name="_Notification_HESS Govt_Australia (#266)_Australia_Rewards_Feb_07" xfId="448"/>
    <cellStyle name="_Notification_HESS Govt_Australia (#266)_Australia_Rewards_Jan_07" xfId="449"/>
    <cellStyle name="_Notification_HESS Govt_Australia (#266)_Availability SMB &amp; Media Packs" xfId="450"/>
    <cellStyle name="_Notification_HESS Govt_Australia (#266)_Changes" xfId="451"/>
    <cellStyle name="_Notification_HESS Govt_Australia (#266)_China USD_Rewards_Aug_07" xfId="452"/>
    <cellStyle name="_Notification_HESS Govt_Australia (#266)_China_CNY_Jul_07" xfId="453"/>
    <cellStyle name="_Notification_HESS Govt_Australia (#266)_China_USD_Sep_08" xfId="454"/>
    <cellStyle name="_Notification_HESS Govt_Australia (#266)_Express EV" xfId="455"/>
    <cellStyle name="_Notification_HESS Govt_Australia (#266)_Govt EV" xfId="456"/>
    <cellStyle name="_Notification_HESS Govt_Australia (#266)_Hong Kong_Aug_07" xfId="457"/>
    <cellStyle name="_Notification_HESS Govt_Australia (#266)_Hong Kong_Rewards_Aug_07" xfId="458"/>
    <cellStyle name="_Notification_HESS Govt_Australia (#266)_Hong Kong_Sep_08" xfId="459"/>
    <cellStyle name="_Notification_HESS Govt_Australia (#266)_India_Rewards_Feb_07" xfId="460"/>
    <cellStyle name="_Notification_HESS Govt_Australia (#266)_India_Sep_08" xfId="461"/>
    <cellStyle name="_Notification_HESS Govt_Australia (#266)_Korea_KRW_Rewards_Feb_07" xfId="462"/>
    <cellStyle name="_Notification_HESS Govt_Australia (#266)_Korea_Sep_08" xfId="463"/>
    <cellStyle name="_Notification_HESS Govt_Australia (#266)_MAIN MENU" xfId="464"/>
    <cellStyle name="_Notification_HESS Govt_Australia (#266)_New Zealand_Jul_08" xfId="465"/>
    <cellStyle name="_Notification_HESS Govt_Australia (#266)_New Zealand_Sep_08" xfId="466"/>
    <cellStyle name="_Notification_HESS Govt_Australia (#266)_Notification_SEF 8.0 Maint &amp; Platinum Rnw_Australia (#398)" xfId="467"/>
    <cellStyle name="_Notification_HESS Govt_Australia (#266)_Notification_SEF 8.0 Maint &amp; Platinum Rnw_China USD (#398)" xfId="468"/>
    <cellStyle name="_Notification_HESS Govt_Australia (#266)_Notification_Support_AddlCont_Korea (548)" xfId="469"/>
    <cellStyle name="_Notification_HESS Govt_Australia (#266)_Retail" xfId="470"/>
    <cellStyle name="_Notification_HESS Govt_Australia (#266)_Security Media Packs" xfId="471"/>
    <cellStyle name="_Notification_HESS Govt_Australia (#266)_SF Description" xfId="472"/>
    <cellStyle name="_Notification_HESS Govt_Australia (#266)_Singapore_Sep_08" xfId="473"/>
    <cellStyle name="_Notification_HESS Govt_Australia (#266)_Taiwan_Rewards_Apr_07" xfId="474"/>
    <cellStyle name="_Notification_HESS Govt_Australia (#266)_Taiwan_Rewards_Feb_07" xfId="475"/>
    <cellStyle name="_Notification_HESS Govt_Australia (#266)_Taiwan_Sep_08" xfId="476"/>
    <cellStyle name="_Notification_HESS Govt_Australia (#266)_Thailand_Rewards_Jul_07" xfId="477"/>
    <cellStyle name="_Notification_HESS Govt_Australia (#266)_Thailand_USD_Nov_06" xfId="478"/>
    <cellStyle name="_Notification_HESS Govt_China RMB (#266)" xfId="479"/>
    <cellStyle name="_Notification_HESS Govt_China USD (#266)" xfId="480"/>
    <cellStyle name="_Notification_HESS Govt_China USD (#266)_ASEAN_Aug_07" xfId="481"/>
    <cellStyle name="_Notification_HESS Govt_China USD (#266)_ASEAN_Jul_07" xfId="482"/>
    <cellStyle name="_Notification_HESS Govt_China USD (#266)_ASEAN_Rewards_Aug_07" xfId="483"/>
    <cellStyle name="_Notification_HESS Govt_China USD (#266)_ASEAN_Rewards_Aug_08" xfId="484"/>
    <cellStyle name="_Notification_HESS Govt_China USD (#266)_Australia_Apr_07" xfId="485"/>
    <cellStyle name="_Notification_HESS Govt_China USD (#266)_Australia_Feb_07" xfId="486"/>
    <cellStyle name="_Notification_HESS Govt_China USD (#266)_Australia_Rewards_Apr_07" xfId="487"/>
    <cellStyle name="_Notification_HESS Govt_China USD (#266)_Australia_Rewards_Aug_07" xfId="488"/>
    <cellStyle name="_Notification_HESS Govt_China USD (#266)_Australia_Rewards_Feb_07" xfId="489"/>
    <cellStyle name="_Notification_HESS Govt_China USD (#266)_Australia_Rewards_Jan_07" xfId="490"/>
    <cellStyle name="_Notification_HESS Govt_China USD (#266)_Changes" xfId="491"/>
    <cellStyle name="_Notification_HESS Govt_China USD (#266)_Changes_China CNY_Rewards_Aug_07" xfId="492"/>
    <cellStyle name="_Notification_HESS Govt_China USD (#266)_Changes_China USD_Rewards_Aug_07" xfId="493"/>
    <cellStyle name="_Notification_HESS Govt_China USD (#266)_China CNY_Rewards_Apr_07" xfId="494"/>
    <cellStyle name="_Notification_HESS Govt_China USD (#266)_China CNY_Rewards_Aug_07" xfId="495"/>
    <cellStyle name="_Notification_HESS Govt_China USD (#266)_China CNY_Rewards_Feb_07" xfId="496"/>
    <cellStyle name="_Notification_HESS Govt_China USD (#266)_China USD_Rewards_Apr_07" xfId="497"/>
    <cellStyle name="_Notification_HESS Govt_China USD (#266)_China USD_Rewards_Aug_07" xfId="498"/>
    <cellStyle name="_Notification_HESS Govt_China USD (#266)_China USD_Rewards_Feb_07" xfId="499"/>
    <cellStyle name="_Notification_HESS Govt_China USD (#266)_China_CNY_Feb_07" xfId="500"/>
    <cellStyle name="_Notification_HESS Govt_China USD (#266)_China_CNY_Jul_07" xfId="501"/>
    <cellStyle name="_Notification_HESS Govt_China USD (#266)_China_RMB_Jul_05" xfId="502"/>
    <cellStyle name="_Notification_HESS Govt_China USD (#266)_China_USD_Apr_07" xfId="503"/>
    <cellStyle name="_Notification_HESS Govt_China USD (#266)_China_USD_Feb_07" xfId="504"/>
    <cellStyle name="_Notification_HESS Govt_China USD (#266)_China_USD_Jul_05" xfId="505"/>
    <cellStyle name="_Notification_HESS Govt_China USD (#266)_China_USD_Sep_06" xfId="506"/>
    <cellStyle name="_Notification_HESS Govt_China USD (#266)_Hong Kong_Aug_07" xfId="507"/>
    <cellStyle name="_Notification_HESS Govt_China USD (#266)_Hong Kong_Sep_08" xfId="508"/>
    <cellStyle name="_Notification_HESS Govt_China USD (#266)_India_Sep_08" xfId="509"/>
    <cellStyle name="_Notification_HESS Govt_China USD (#266)_Korea_Sep_08" xfId="510"/>
    <cellStyle name="_Notification_HESS Govt_China USD (#266)_New Zealand_Jul_08" xfId="511"/>
    <cellStyle name="_Notification_HESS Govt_China USD (#266)_New Zealand_Sep_08" xfId="512"/>
    <cellStyle name="_Notification_HESS Govt_China USD (#266)_Notification_SEF 8.0 Maint &amp; Platinum Rnw_China USD (#398)" xfId="513"/>
    <cellStyle name="_Notification_HESS Govt_China USD (#266)_Notification_Support_AddlCont_Korea (548)" xfId="514"/>
    <cellStyle name="_Notification_HESS Govt_China USD (#266)_Rewards Availability" xfId="515"/>
    <cellStyle name="_Notification_HESS Govt_China USD (#266)_Rewards Security" xfId="516"/>
    <cellStyle name="_Notification_HESS Govt_China USD (#266)_Singapore_Sep_08" xfId="517"/>
    <cellStyle name="_Notification_HESS Govt_China USD (#266)_Taiwan_Sep_08" xfId="518"/>
    <cellStyle name="_Notification_HESS Govt_Hong Kong (#266)" xfId="519"/>
    <cellStyle name="_Notification_HESS Govt_Hong Kong (#266)_ASEAN_Aug_07" xfId="520"/>
    <cellStyle name="_Notification_HESS Govt_Hong Kong (#266)_China CNY_Rewards_Aug_07" xfId="521"/>
    <cellStyle name="_Notification_HESS Govt_Hong Kong (#266)_China USD_Rewards_Aug_07" xfId="522"/>
    <cellStyle name="_Notification_HESS Govt_Hong Kong (#266)_Hong Kong_Apr_07" xfId="523"/>
    <cellStyle name="_Notification_HESS Govt_Hong Kong (#266)_Hong Kong_Dec_06" xfId="524"/>
    <cellStyle name="_Notification_HESS Govt_Hong Kong (#266)_Hong Kong_Feb_07" xfId="525"/>
    <cellStyle name="_Notification_HESS Govt_Hong Kong (#266)_Hong Kong_Jul_05" xfId="526"/>
    <cellStyle name="_Notification_HESS Govt_Hong Kong (#266)_Hong Kong_Rewards_Feb_07" xfId="527"/>
    <cellStyle name="_Notification_HESS Govt_Hong Kong (#266)_India_Sep_08" xfId="528"/>
    <cellStyle name="_Notification_HESS Govt_Hong Kong (#266)_Korea_Sep_08" xfId="529"/>
    <cellStyle name="_Notification_HESS Govt_Hong Kong (#266)_New Zealand_Jul_08" xfId="530"/>
    <cellStyle name="_Notification_HESS Govt_Hong Kong (#266)_New Zealand_Sep_08" xfId="531"/>
    <cellStyle name="_Notification_HESS Govt_Hong Kong (#266)_Notification_SEF 8.0 Maint &amp; Platinum Rnw_Hong Kong (#398)" xfId="532"/>
    <cellStyle name="_Notification_HESS Govt_Hong Kong (#266)_Notifications &amp; Information" xfId="533"/>
    <cellStyle name="_Notification_HESS Govt_Hong Kong (#266)_Singapore_Sep_08" xfId="534"/>
    <cellStyle name="_Notification_HESS Govt_Hong Kong (#266)_Taiwan_Sep_08" xfId="535"/>
    <cellStyle name="_Notification_HESS Govt_India (#266)" xfId="536"/>
    <cellStyle name="_Notification_HESS Govt_India (#266)_1" xfId="537"/>
    <cellStyle name="_Notification_HESS Govt_Korea (#266)" xfId="538"/>
    <cellStyle name="_Notification_HESS Govt_Korea (#266)_1" xfId="539"/>
    <cellStyle name="_Notification_HESS Govt_New Zealand (#266)" xfId="540"/>
    <cellStyle name="_Notification_HESS Govt_New Zealand (#266)_1" xfId="541"/>
    <cellStyle name="_Notification_HESS Govt_Singapore (#266)" xfId="542"/>
    <cellStyle name="_Notification_HESS Govt_Singapore (#266)_1" xfId="543"/>
    <cellStyle name="_Notification_HESS Govt_Taiwan (#266)" xfId="544"/>
    <cellStyle name="_Notification_HESS Govt_Taiwan (#266)_1" xfId="545"/>
    <cellStyle name="_Notification_HESS Govt_Thailand (#266)" xfId="546"/>
    <cellStyle name="_Notification_LiveState Recovery_ASEAN (#250)" xfId="547"/>
    <cellStyle name="_Notification_LiveState Recovery_Australia (#250)" xfId="548"/>
    <cellStyle name="_Notification_LiveState Recovery_Hong Kong (#250)" xfId="549"/>
    <cellStyle name="_Notification_LiveState Recovery_India (#250)" xfId="550"/>
    <cellStyle name="_Notification_LiveState Recovery_New Zealand (#250)" xfId="551"/>
    <cellStyle name="_Notification_LiveState Recovery_Singapore (#250)" xfId="552"/>
    <cellStyle name="_Notification_LiveState Recovery_Thailand (#250)" xfId="553"/>
    <cellStyle name="_Notification_Media Packs_ASEAN (495)" xfId="554"/>
    <cellStyle name="_Notification_Media Packs_Australia (495)" xfId="555"/>
    <cellStyle name="_Notification_Media Packs_China CNY (495)" xfId="556"/>
    <cellStyle name="_Notification_Media Packs_China USD (495)" xfId="557"/>
    <cellStyle name="_Notification_Media Packs_Hong Kong (495)" xfId="558"/>
    <cellStyle name="_Notification_Media Packs_India (495)" xfId="559"/>
    <cellStyle name="_Notification_Media Packs_Korea KRW (495)" xfId="560"/>
    <cellStyle name="_Notification_Media Packs_Korea USD (495)" xfId="561"/>
    <cellStyle name="_Notification_Media Packs_New Zealand (495)" xfId="562"/>
    <cellStyle name="_Notification_Media Packs_Singapore (495)" xfId="563"/>
    <cellStyle name="_Notification_Media Packs_Taiwan (495)" xfId="564"/>
    <cellStyle name="_Notification_Media Packs_Thailand (495)" xfId="565"/>
    <cellStyle name="_Notification_NAV 2007_Taiwan (draft)" xfId="566"/>
    <cellStyle name="_Notification_NBU 6.5 ACD &amp; GOV Pricing Alignment_ASEAN (790)" xfId="567"/>
    <cellStyle name="_Notification_NIS 2005 AntiSpyware" xfId="568"/>
    <cellStyle name="_Notification_NIS 2005 AntiSpyware_Australia (#321)" xfId="569"/>
    <cellStyle name="_Notification_SAV for Network Attached Storage &amp; Caching 4.3_ASEAN (#253)" xfId="570"/>
    <cellStyle name="_Notification_SAV for Network Attached Storage &amp; Caching 4.3_ASEAN (#253) 2" xfId="571"/>
    <cellStyle name="_Notification_SAV for Network Attached Storage &amp; Caching 4.3_India (#253)" xfId="572"/>
    <cellStyle name="_Notification_SAV for Network Attached Storage &amp; Caching 4.3_India (#253) 2" xfId="573"/>
    <cellStyle name="_Notification_SAV for Network Attached Storage &amp; Caching 4.3_Singapore (#253)" xfId="574"/>
    <cellStyle name="_Notification_SAV for Network Attached Storage &amp; Caching 4.3_Singapore (#253) 2" xfId="575"/>
    <cellStyle name="_Notification_SAV for Network Attached Storage &amp; Caching 4.3_Thailand (#253)" xfId="576"/>
    <cellStyle name="_Notification_SAV for Network Attached Storage &amp; Caching 4.3_Thailand (#253) 2" xfId="577"/>
    <cellStyle name="_Notification_SAVCE 10.1, SCS 3.1, &amp; SAV MTP SMB_India ()" xfId="578"/>
    <cellStyle name="_Notification_SAVEE 9.0, SCS 2.0, SAV CE 9.0, NAV MAC 9.0_New Zealand (#196)" xfId="579"/>
    <cellStyle name="_Notification_SAVEE SS, SAVCE 10.1 &amp; SCS 3.1_India ()" xfId="580"/>
    <cellStyle name="_Notification_SESA 2.0_ASEAN" xfId="581"/>
    <cellStyle name="_Notification_SESA 2.0_Korea" xfId="582"/>
    <cellStyle name="_Notification_SESA 2.0_New Zealand" xfId="583"/>
    <cellStyle name="_Notification_SESA 2.0_Singapore" xfId="584"/>
    <cellStyle name="_Notification_SESA 2.0_Taiwan" xfId="585"/>
    <cellStyle name="_Notification_SGS 300_Australia" xfId="586"/>
    <cellStyle name="_Notification_SGS 5400 Series Appliance_Thailand (#350)" xfId="587"/>
    <cellStyle name="_Notification_SLSR Manager_ASEAN (#302)" xfId="588"/>
    <cellStyle name="_Notification_SLSR Manager_Australia (#302)" xfId="589"/>
    <cellStyle name="_Notification_SLSR Manager_China USD (#302)" xfId="590"/>
    <cellStyle name="_Notification_SLSR Manager_Hong Kong (#302)" xfId="591"/>
    <cellStyle name="_Notification_SLSR Manager_India (#302)" xfId="592"/>
    <cellStyle name="_Notification_SLSR Manager_Korea (#302)" xfId="593"/>
    <cellStyle name="_Notification_SLSR Manager_New Zealand (#302)" xfId="594"/>
    <cellStyle name="_Notification_SLSR Manager_Singapore (#302)" xfId="595"/>
    <cellStyle name="_Notification_SLSR Manager_Taiwan (#302)" xfId="596"/>
    <cellStyle name="_Notification_SLSR Manager_Thailand (#302)" xfId="597"/>
    <cellStyle name="_Notification_Small Business Packs_ASEAN (#198)" xfId="598"/>
    <cellStyle name="_Notification_Small Business Packs_Australia (#198)" xfId="599"/>
    <cellStyle name="_Notification_Small Business Packs_China RMB (#198)" xfId="600"/>
    <cellStyle name="_Notification_Small Business Packs_China USD (#198)" xfId="601"/>
    <cellStyle name="_Notification_Small Business Packs_Hong Kong (#198)" xfId="602"/>
    <cellStyle name="_Notification_Small Business Packs_India (#198)" xfId="603"/>
    <cellStyle name="_Notification_Small Business Packs_Korea (#198)" xfId="604"/>
    <cellStyle name="_Notification_Small Business Packs_New Zealand (#198)" xfId="605"/>
    <cellStyle name="_Notification_Small Business Packs_Singapore (draft)" xfId="606"/>
    <cellStyle name="_Notification_Small Business Packs_Taiwan (#198)" xfId="607"/>
    <cellStyle name="_Notification_Small Business Packs_Thailand (#198)" xfId="608"/>
    <cellStyle name="_Notification_SMS 8200 Series &amp; 8160 Appliances_ASEAN (#299) draft" xfId="609"/>
    <cellStyle name="_Notification_SMS Appliances_Thailand (#352)" xfId="610"/>
    <cellStyle name="_Notification_SMS CE 4.0 for Symbian_ASEAN (#306)" xfId="611"/>
    <cellStyle name="_Notification_SMS CE 4.0 for Symbian_ASEAN (#306) 2" xfId="612"/>
    <cellStyle name="_Notification_SMS CE 4.0 for Symbian_China (#306)" xfId="613"/>
    <cellStyle name="_Notification_SMS CE 4.0 for Symbian_China (#306) 2" xfId="614"/>
    <cellStyle name="_Notification_SMS CE 4.0 for Symbian_Hong Kong (#306)" xfId="615"/>
    <cellStyle name="_Notification_SMS CE 4.0 for Symbian_Hong Kong (#306) 2" xfId="616"/>
    <cellStyle name="_Notification_SMS CE 4.0 for Symbian_India (#306)" xfId="617"/>
    <cellStyle name="_Notification_SMS CE 4.0 for Symbian_India (#306) 2" xfId="618"/>
    <cellStyle name="_Notification_SMS CE 4.0 for Symbian_New Zealand (#306)" xfId="619"/>
    <cellStyle name="_Notification_SMS CE 4.0 for Symbian_New Zealand (#306) 2" xfId="620"/>
    <cellStyle name="_Notification_SMS CE 4.0 for Symbian_Singapore (#306)" xfId="621"/>
    <cellStyle name="_Notification_SMS CE 4.0 for Symbian_Singapore (#306) 2" xfId="622"/>
    <cellStyle name="_Notification_SMS CE 4.0 for Symbian_Taiwan (#306)" xfId="623"/>
    <cellStyle name="_Notification_SMS CE 4.0 for Symbian_Taiwan (#306) 2" xfId="624"/>
    <cellStyle name="_Notification_SMS CE 4.0 for Symbian_Thailand (#306)" xfId="625"/>
    <cellStyle name="_Notification_SMS CE 4.0 for Symbian_Thailand (#306) 2" xfId="626"/>
    <cellStyle name="_Notification_Support_AddlCont_Korea (548)" xfId="627"/>
    <cellStyle name="_Notification_Sym Antivirus Gateway Solution 4.0_New Zealand (#194)" xfId="628"/>
    <cellStyle name="_Notification_Sym Client Migration_HK" xfId="629"/>
    <cellStyle name="_Notification_Sym Mail Security 4.5 for MSE_ASEAN (#192)" xfId="630"/>
    <cellStyle name="_Notification_Sym Mail Security 4.5 for MSE_Australia (#192)" xfId="631"/>
    <cellStyle name="_Notification_Sym Mail Security 4.5 for MSE_China USD (#192)" xfId="632"/>
    <cellStyle name="_Notification_Sym Mail Security 4.5 for MSE_Korea (#192)" xfId="633"/>
    <cellStyle name="_Notification_Sym Mail Security 4.5 for MSE_New Zealand (#192)" xfId="634"/>
    <cellStyle name="_Notification_Sym Mail Security 4.5 for MSE_Singapore (#192)" xfId="635"/>
    <cellStyle name="_Notification_Sym Mail Security 4.5 for MSE_Thailand (#192)" xfId="636"/>
    <cellStyle name="_Notification_Sym Mail Security Domino_ASEAN (#191)" xfId="637"/>
    <cellStyle name="_Notification_Sym Mail Security Domino_Australia (#191)" xfId="638"/>
    <cellStyle name="_Notification_Sym Mail Security Domino_China USD (#191)" xfId="639"/>
    <cellStyle name="_Notification_Sym Mail Security Domino_Hong Kong (#191)" xfId="640"/>
    <cellStyle name="_Notification_Sym Mail Security Domino_India (#191)" xfId="641"/>
    <cellStyle name="_Notification_Sym Mail Security Domino_Korea (#191)" xfId="642"/>
    <cellStyle name="_Notification_Sym Mail Security Domino_New Zealand (#191)" xfId="643"/>
    <cellStyle name="_Notification_Sym Mail Security Domino_Singapore (#191)" xfId="644"/>
    <cellStyle name="_Notification_Sym Mail Security Domino_Taiwan (#191)" xfId="645"/>
    <cellStyle name="_Notification_Sym Mail Security Domino_Thailand (#191)" xfId="646"/>
    <cellStyle name="_Notification_Sym Mail Security for MSE_Hong Kong (#192)" xfId="647"/>
    <cellStyle name="_Notification_Sym Mail Security for MSE_Taiwan (#192)" xfId="648"/>
    <cellStyle name="_Notification_Symantec Backup Exec 10d_China CNY (#355)" xfId="649"/>
    <cellStyle name="_Notification_Symantec Mail Security 5.1 for Domino_ASEAN" xfId="650"/>
    <cellStyle name="_Notification_Symantec Mail Security 5.1 for Domino_ASEAN 2" xfId="651"/>
    <cellStyle name="_Notification_Symantec Mail Security for Domino Multi Platform_ASEAN (#247)" xfId="652"/>
    <cellStyle name="_Notification_Symantec Mail Security for Domino Multi Platform_ASEAN (#247) 2" xfId="653"/>
    <cellStyle name="_Notification_Symantec Mail Security for Domino Multi Platform_Australia (#247)" xfId="654"/>
    <cellStyle name="_Notification_Symantec Mail Security for Domino Multi Platform_Australia (#247) 2" xfId="655"/>
    <cellStyle name="_Notification_Symantec Mail Security for Domino Multi Platform_China RMB (#247)" xfId="656"/>
    <cellStyle name="_Notification_Symantec Mail Security for Domino Multi Platform_China RMB (#247) 2" xfId="657"/>
    <cellStyle name="_Notification_Symantec Mail Security for Domino Multi Platform_China USD (#247)" xfId="658"/>
    <cellStyle name="_Notification_Symantec Mail Security for Domino Multi Platform_China USD (#247) 2" xfId="659"/>
    <cellStyle name="_Notification_Symantec Mail Security for Domino Multi Platform_Hong Kong (#247)" xfId="660"/>
    <cellStyle name="_Notification_Symantec Mail Security for Domino Multi Platform_Hong Kong (#247) 2" xfId="661"/>
    <cellStyle name="_Notification_Symantec Mail Security for Domino Multi Platform_India (#247)" xfId="662"/>
    <cellStyle name="_Notification_Symantec Mail Security for Domino Multi Platform_India (#247) 2" xfId="663"/>
    <cellStyle name="_Notification_Symantec Mail Security for Domino Multi Platform_Korea (#247)" xfId="664"/>
    <cellStyle name="_Notification_Symantec Mail Security for Domino Multi Platform_Korea (#247) 2" xfId="665"/>
    <cellStyle name="_Notification_Symantec Mail Security for Domino Multi Platform_New Zealand (#247)" xfId="666"/>
    <cellStyle name="_Notification_Symantec Mail Security for Domino Multi Platform_New Zealand (#247) 2" xfId="667"/>
    <cellStyle name="_Notification_Symantec Mail Security for Domino Multi Platform_Singapore (#247)" xfId="668"/>
    <cellStyle name="_Notification_Symantec Mail Security for Domino Multi Platform_Singapore (#247) 2" xfId="669"/>
    <cellStyle name="_Notification_Symantec Mail Security for Domino Multi Platform_Taiwan (#247)" xfId="670"/>
    <cellStyle name="_Notification_Symantec Mail Security for Domino Multi Platform_Taiwan (#247) 2" xfId="671"/>
    <cellStyle name="_Notification_Symantec Mail Security for Domino Multi Platform_Thailand (#247)" xfId="672"/>
    <cellStyle name="_Notification_Symantec Mail Security for Domino Multi Platform_Thailand (#247) 2" xfId="673"/>
    <cellStyle name="_Notification_Symantec On iPatch 1.1_ASEAN (#)" xfId="674"/>
    <cellStyle name="_Notification_Symantec On iPatch 1.1_Australia (#)" xfId="675"/>
    <cellStyle name="_Notification_Symantec On iPatch 1.1_China USD (#)" xfId="676"/>
    <cellStyle name="_Notification_Symantec On iPatch 1.1_Hong Kong (#)" xfId="677"/>
    <cellStyle name="_Notification_Symantec On iPatch 1.1_India (#)" xfId="678"/>
    <cellStyle name="_Notification_Symantec On iPatch 1.1_Korea (#)" xfId="679"/>
    <cellStyle name="_Notification_Symantec On iPatch 1.1_New Zealand (#)" xfId="680"/>
    <cellStyle name="_Notification_Symantec On iPatch 1.1_Singapore (#)" xfId="681"/>
    <cellStyle name="_Notification_Symantec On iPatch 1.1_Taiwan (#)" xfId="682"/>
    <cellStyle name="_Notification_Symantec On iPatch 1.1_Thailand (#)" xfId="683"/>
    <cellStyle name="_Notification_Symantec PCA 11.5 Host Only_ASEAN (Draft)" xfId="684"/>
    <cellStyle name="_Notification_Symantec PCA 11.5 Host Only_Australia (Draft)" xfId="685"/>
    <cellStyle name="_Notification_Symantec PCA 11.5 Host Only_China USD (Draft)" xfId="686"/>
    <cellStyle name="_Notification_Symantec PCA 11.5 Host Only_Hong Kong (Draft)" xfId="687"/>
    <cellStyle name="_Notification_Symantec PCA 11.5 Host Only_India (Draft)" xfId="688"/>
    <cellStyle name="_Notification_Symantec PCA 11.5 Host Only_Korea (Draft)" xfId="689"/>
    <cellStyle name="_Notification_Symantec PCA 11.5 Host Only_New Zealand (Draft)" xfId="690"/>
    <cellStyle name="_Notification_Symantec PCA 11.5 Host Only_Thailand (Draft)" xfId="691"/>
    <cellStyle name="_Notification_Symantec PCA 11.5_Singapore (Draft)" xfId="692"/>
    <cellStyle name="_Notification_V2I Builder_Discontinuation (#262)" xfId="693"/>
    <cellStyle name="_Novellus Small SAP BIA CPOM 200800061e ds111808" xfId="694"/>
    <cellStyle name="_NZ" xfId="695"/>
    <cellStyle name="_OEM-Master-list" xfId="696"/>
    <cellStyle name="_P2P Template tc0224" xfId="697"/>
    <cellStyle name="_P2P Template tc0224_XCC_Univeristy of Tenn@Knoxville CPOM200800710I BL1230" xfId="698"/>
    <cellStyle name="_P2P Template v1" xfId="699"/>
    <cellStyle name="_P2P Template v1_XCC_Univeristy of Tenn@Knoxville CPOM200800710I BL1230" xfId="700"/>
    <cellStyle name="_PartitionMagic PRO 7.0 - SA" xfId="701"/>
    <cellStyle name="_PartitionMagic Pro 7.0_Australia" xfId="702"/>
    <cellStyle name="_PartitionMagic Pro 7.0_China" xfId="703"/>
    <cellStyle name="_PartitionMagic Pro 7.0_Hong Kong" xfId="704"/>
    <cellStyle name="_PartitionMagic Pro 7.0_India" xfId="705"/>
    <cellStyle name="_PartitionMagic Pro 7.0_Korea" xfId="706"/>
    <cellStyle name="_PartitionMagic Pro 7.0_NZ" xfId="707"/>
    <cellStyle name="_PartitionMagic Pro 7.0_Singapore" xfId="708"/>
    <cellStyle name="_PartitionMagic Pro 7.0_Taiwan" xfId="709"/>
    <cellStyle name="_PartitionMagic Pro 7.0_Thailand" xfId="710"/>
    <cellStyle name="_Partner_demo 11-8-04" xfId="711"/>
    <cellStyle name="_PERSONAL" xfId="712"/>
    <cellStyle name="_PERSONAL_Book1" xfId="713"/>
    <cellStyle name="_PERSONAL_Tong hop KHCB 2001" xfId="714"/>
    <cellStyle name="_Phan khai Ke hoach KHCN2011 (Vu KHCN gui 13-12-2010)" xfId="715"/>
    <cellStyle name="_Phan khai Ke hoach KHCN2011(Vu KHCN gui 03-12-2010)" xfId="716"/>
    <cellStyle name="_phewitt_etrade_e1350_122704_Ver6_rs2" xfId="717"/>
    <cellStyle name="_phewitt_etrade_e1350_122704_Ver6_rs2_XCC_Univeristy of Tenn@Knoxville CPOM200800710I BL1230" xfId="718"/>
    <cellStyle name="_Price List Cheat Sheet" xfId="719"/>
    <cellStyle name="_Protector Management Console Server 2.0 - PA" xfId="720"/>
    <cellStyle name="_Protector Mgemt Console DKTP 2.0_ASEAN" xfId="721"/>
    <cellStyle name="_Protector Mgemt Console DKTP 2.0_Australia" xfId="722"/>
    <cellStyle name="_Protector Mgemt Console DKTP 2.0_China" xfId="723"/>
    <cellStyle name="_Protector Mgemt Console DKTP 2.0_HK" xfId="724"/>
    <cellStyle name="_Protector Mgemt Console DKTP 2.0_India" xfId="725"/>
    <cellStyle name="_Protector Mgemt Console DKTP 2.0_Korea" xfId="726"/>
    <cellStyle name="_Protector Mgemt Console DKTP 2.0_NZ" xfId="727"/>
    <cellStyle name="_Protector Mgemt Console DKTP 2.0_Singapore" xfId="728"/>
    <cellStyle name="_Protector Mgemt Console DKTP 2.0_Taiwan" xfId="729"/>
    <cellStyle name="_Protector Mgemt Console DKTP 2.0_Thailand" xfId="730"/>
    <cellStyle name="_Protector Mgemt Console SRVR 2.0_ASEAN" xfId="731"/>
    <cellStyle name="_Protector Mgemt Console SRVR 2.0_China" xfId="732"/>
    <cellStyle name="_Protector Mgemt Console SRVR 2.0_HK" xfId="733"/>
    <cellStyle name="_Protector Mgemt Console SRVR 2.0_India" xfId="734"/>
    <cellStyle name="_Protector Mgemt Console SRVR 2.0_Korea" xfId="735"/>
    <cellStyle name="_Protector Mgemt Console SRVR 2.0_Singapore" xfId="736"/>
    <cellStyle name="_Protector Mgemt Console SRVR 2.0_Taiwan" xfId="737"/>
    <cellStyle name="_Protector Mgemt Console SRVR 2.0_Thailand" xfId="738"/>
    <cellStyle name="_PT_SYM Client Migration_NA" xfId="739"/>
    <cellStyle name="_PT_SYM Client Migration_PA" xfId="740"/>
    <cellStyle name="_PT_SYM Client Migration_SA" xfId="741"/>
    <cellStyle name="_quotation 10-01-06(send)" xfId="742"/>
    <cellStyle name="_Quotation for Cirenv1" xfId="743"/>
    <cellStyle name="_Quotation for Cirenv1 2" xfId="744"/>
    <cellStyle name="_Quotation-DAIQUANG MAIKA (18-09-06)(USD)" xfId="745"/>
    <cellStyle name="_Quotation-HAN SOLL(04-11)" xfId="746"/>
    <cellStyle name="_Quotation-HAN SOLL(08-11) cuongvh" xfId="747"/>
    <cellStyle name="_Quotation-SUNG SHIN (cuongvh)" xfId="748"/>
    <cellStyle name="_Quotation-SUNG SHIN (QUI 16-10-06)" xfId="749"/>
    <cellStyle name="_Quotation-TAE YOUNG (02-03-06)(option)" xfId="750"/>
    <cellStyle name="_Retail" xfId="751"/>
    <cellStyle name="_Rewards AIM" xfId="752"/>
    <cellStyle name="_sec_Neta_APAC" xfId="753"/>
    <cellStyle name="_Security Media Packs" xfId="754"/>
    <cellStyle name="_sef_80_disc_notif_sales" xfId="755"/>
    <cellStyle name="_sem_ip_sales" xfId="756"/>
    <cellStyle name="_ServerMagic 6.5 for NetWare_ASEAN" xfId="757"/>
    <cellStyle name="_ServerMagic 6.5 for NetWare_Australia" xfId="758"/>
    <cellStyle name="_ServerMagic 6.5 for NetWare_China" xfId="759"/>
    <cellStyle name="_ServerMagic 6.5 for NetWare_HK" xfId="760"/>
    <cellStyle name="_ServerMagic 6.5 for NetWare_India" xfId="761"/>
    <cellStyle name="_ServerMagic 6.5 for NetWare_Korea" xfId="762"/>
    <cellStyle name="_ServerMagic 6.5 for NetWare_New Zealand" xfId="763"/>
    <cellStyle name="_ServerMagic 6.5 for NetWare_Singapore" xfId="764"/>
    <cellStyle name="_ServerMagic 6.5 for NetWare_Taiwan" xfId="765"/>
    <cellStyle name="_ServerMagic 6.5 for NetWare_Thailand" xfId="766"/>
    <cellStyle name="_SF Description" xfId="767"/>
    <cellStyle name="_sgss_notif_prelim" xfId="768"/>
    <cellStyle name="_Sheet1" xfId="769"/>
    <cellStyle name="_Sheet2" xfId="770"/>
    <cellStyle name="_Singapore" xfId="771"/>
    <cellStyle name="_Singapore Price List" xfId="772"/>
    <cellStyle name="_Singapore Price List 2" xfId="773"/>
    <cellStyle name="_Singapore_Express_Academic_Government" xfId="774"/>
    <cellStyle name="_Singapore_Nov_06" xfId="775"/>
    <cellStyle name="_Singapore_Sygate_Aug_06" xfId="776"/>
    <cellStyle name="_Skus to be Discontinued" xfId="777"/>
    <cellStyle name="_Skus to Withdraw" xfId="778"/>
    <cellStyle name="_sms_notif_prelim" xfId="779"/>
    <cellStyle name="_So lieu kiem toan" xfId="780"/>
    <cellStyle name="_SUNG SHIN VINA FACTORY(  PANEL )" xfId="781"/>
    <cellStyle name="_SYMANTEC Event Collector 2.5 for Checkpoint - NA" xfId="782"/>
    <cellStyle name="_SYMANTEC Event Collector 2.5 for Checkpoint - NA 2" xfId="783"/>
    <cellStyle name="_SYMANTEC Event Collector 2.5 for Checkpoint - SA" xfId="784"/>
    <cellStyle name="_SYMANTEC Event Collector 2.5 for Checkpoint - SA 2" xfId="785"/>
    <cellStyle name="_SYMANTEC EVENT COLLECTOR FOR NETA 2.0 - NA" xfId="786"/>
    <cellStyle name="_SYMANTEC EVENT COLLECTOR FOR NETA 2.0 - NA 2" xfId="787"/>
    <cellStyle name="_SYMANTEC EVENT COLLECTOR FOR NETA 2.0 - PA" xfId="788"/>
    <cellStyle name="_SYMANTEC EVENT COLLECTOR FOR NETA 2.0 - SA" xfId="789"/>
    <cellStyle name="_SYMANTEC EVENT COLLECTOR FOR NETA 2.0 - SA 2" xfId="790"/>
    <cellStyle name="_Taiwan" xfId="791"/>
    <cellStyle name="_Taiwan Price List" xfId="792"/>
    <cellStyle name="_Taiwan Price List 2" xfId="793"/>
    <cellStyle name="_Taiwan_Express_Academic_Government" xfId="794"/>
    <cellStyle name="_Taiwan_Nov_06" xfId="795"/>
    <cellStyle name="_Taiwan_Rewards_Feb_08" xfId="796"/>
    <cellStyle name="_Taiwan_Sygate_Aug_06" xfId="797"/>
    <cellStyle name="_Technical Support Appliances" xfId="798"/>
    <cellStyle name="_Technical Support_Notification_Australia (#170)" xfId="799"/>
    <cellStyle name="_Technical Support_Notification_New Zealand (#170)" xfId="800"/>
    <cellStyle name="_TG-TH" xfId="801"/>
    <cellStyle name="_TG-TH_1" xfId="802"/>
    <cellStyle name="_TG-TH_1_09.9.08" xfId="803"/>
    <cellStyle name="_TG-TH_1_Binh" xfId="804"/>
    <cellStyle name="_TG-TH_1_Book1" xfId="805"/>
    <cellStyle name="_TG-TH_1_Book1_1" xfId="806"/>
    <cellStyle name="_TG-TH_1_Book1_2" xfId="807"/>
    <cellStyle name="_TG-TH_1_hieu qua KTDA" xfId="808"/>
    <cellStyle name="_TG-TH_1_KH Tram Nghien gui" xfId="809"/>
    <cellStyle name="_TG-TH_1_KL thang thep thoat hiem" xfId="810"/>
    <cellStyle name="_TG-TH_1_Nomenclature PHA1 M15 DU 042 A" xfId="811"/>
    <cellStyle name="_TG-TH_1_Sheet2" xfId="812"/>
    <cellStyle name="_TG-TH_1_TH xet thau LILAMA" xfId="813"/>
    <cellStyle name="_TG-TH_1_TMDT tu dieu chinh" xfId="814"/>
    <cellStyle name="_TG-TH_2" xfId="815"/>
    <cellStyle name="_TG-TH_2_09.9.08" xfId="816"/>
    <cellStyle name="_TG-TH_2_Binh" xfId="817"/>
    <cellStyle name="_TG-TH_2_Book1" xfId="818"/>
    <cellStyle name="_TG-TH_2_Book1_1" xfId="819"/>
    <cellStyle name="_TG-TH_2_Book1_2" xfId="820"/>
    <cellStyle name="_TG-TH_2_hieu qua KTDA" xfId="821"/>
    <cellStyle name="_TG-TH_2_KH Tram Nghien gui" xfId="822"/>
    <cellStyle name="_TG-TH_2_KL thang thep thoat hiem" xfId="823"/>
    <cellStyle name="_TG-TH_2_Nomenclature PHA1 M15 DU 042 A" xfId="824"/>
    <cellStyle name="_TG-TH_2_Sheet2" xfId="825"/>
    <cellStyle name="_TG-TH_2_TH xet thau LILAMA" xfId="826"/>
    <cellStyle name="_TG-TH_2_TMDT tu dieu chinh" xfId="827"/>
    <cellStyle name="_TG-TH_3" xfId="828"/>
    <cellStyle name="_TG-TH_4" xfId="829"/>
    <cellStyle name="_Thailand" xfId="830"/>
    <cellStyle name="_Thailand Price List" xfId="831"/>
    <cellStyle name="_Thailand Price List 2" xfId="832"/>
    <cellStyle name="_Thailand_Express_Academic_Government" xfId="833"/>
    <cellStyle name="_Thailand_Sygate_Aug_06" xfId="834"/>
    <cellStyle name="_Thailand_USD_Nov_06" xfId="835"/>
    <cellStyle name="_TMDT tu dieu chinh" xfId="836"/>
    <cellStyle name="_TOY FACTORY(15-11-05)" xfId="837"/>
    <cellStyle name="_U of Oregon 32 Node P2P Diagram Ref#200300044" xfId="838"/>
    <cellStyle name="_U of Oregon 32 Node P2P Diagram Ref#200300044_XCC_Univeristy of Tenn@Knoxville CPOM200800710I BL1230" xfId="839"/>
    <cellStyle name="_V2i Builder 2.0 Desktop_ASEAN" xfId="840"/>
    <cellStyle name="_V2i Builder 2.0 Desktop_Australia" xfId="841"/>
    <cellStyle name="_V2i Builder 2.0 Desktop_China" xfId="842"/>
    <cellStyle name="_V2i Builder 2.0 Desktop_HK" xfId="843"/>
    <cellStyle name="_V2i Builder 2.0 Desktop_India" xfId="844"/>
    <cellStyle name="_V2i Builder 2.0 Desktop_Korea" xfId="845"/>
    <cellStyle name="_V2i Builder 2.0 Desktop_NZ" xfId="846"/>
    <cellStyle name="_V2i Builder 2.0 Desktop_Singapore" xfId="847"/>
    <cellStyle name="_V2i Builder 2.0 Desktop_Taiwan" xfId="848"/>
    <cellStyle name="_V2i Builder 2.0 Desktop_Thailand" xfId="849"/>
    <cellStyle name="_V2i Protector Enterprise DKTP 2.0_ASEAN" xfId="850"/>
    <cellStyle name="_V2i Protector Enterprise DKTP 2.0_Australia" xfId="851"/>
    <cellStyle name="_V2i Protector Enterprise DKTP 2.0_China" xfId="852"/>
    <cellStyle name="_V2i Protector Enterprise DKTP 2.0_HK" xfId="853"/>
    <cellStyle name="_V2i Protector Enterprise DKTP 2.0_India" xfId="854"/>
    <cellStyle name="_V2i Protector Enterprise DKTP 2.0_Korea" xfId="855"/>
    <cellStyle name="_V2i Protector Enterprise DKTP 2.0_NZ" xfId="856"/>
    <cellStyle name="_V2i Protector Enterprise DKTP 2.0_Singapore" xfId="857"/>
    <cellStyle name="_V2i Protector Enterprise DKTP 2.0_Taiwan" xfId="858"/>
    <cellStyle name="_V2i Protector Enterprise DKTP 2.0_Thailand" xfId="859"/>
    <cellStyle name="_V2i Protector Enterprise SRVR 2.0_ASEAN" xfId="860"/>
    <cellStyle name="_V2i Protector Enterprise SRVR 2.0_Australia" xfId="861"/>
    <cellStyle name="_V2i Protector Enterprise SRVR 2.0_China" xfId="862"/>
    <cellStyle name="_V2i Protector Enterprise SRVR 2.0_HK" xfId="863"/>
    <cellStyle name="_V2i Protector Enterprise SRVR 2.0_India" xfId="864"/>
    <cellStyle name="_V2i Protector Enterprise SRVR 2.0_Korea" xfId="865"/>
    <cellStyle name="_V2i Protector Enterprise SRVR 2.0_NZ" xfId="866"/>
    <cellStyle name="_V2i Protector Enterprise SRVR 2.0_Singapore" xfId="867"/>
    <cellStyle name="_V2i Protector Enterprise SRVR 2.0_Taiwan" xfId="868"/>
    <cellStyle name="_V2i Protector Enterprise SRVR 2.0_Thailand" xfId="869"/>
    <cellStyle name="_Value AV &amp; Filtering" xfId="870"/>
    <cellStyle name="_Value Enterprise Administration" xfId="871"/>
    <cellStyle name="_Volume Manager 2.0_ASEAN" xfId="872"/>
    <cellStyle name="_Volume Manager 2.0_Australia" xfId="873"/>
    <cellStyle name="_Volume Manager 2.0_China" xfId="874"/>
    <cellStyle name="_Volume Manager 2.0_HK" xfId="875"/>
    <cellStyle name="_Volume Manager 2.0_India" xfId="876"/>
    <cellStyle name="_Volume Manager 2.0_Korea" xfId="877"/>
    <cellStyle name="_Volume Manager 2.0_NZ" xfId="878"/>
    <cellStyle name="_Volume Manager 2.0_Singapore" xfId="879"/>
    <cellStyle name="_Volume Manager 2.0_Taiwan" xfId="880"/>
    <cellStyle name="_Volume Manager 2.0_Thailand" xfId="881"/>
    <cellStyle name="_XCC_ACS Inc SAP-BIA CPOM 200800585I GMP 090908" xfId="882"/>
    <cellStyle name="_XCC_Rockwell Automation SAP BIA CPOM 200800129I GMP BM 041108_v2" xfId="883"/>
    <cellStyle name="~1" xfId="884"/>
    <cellStyle name="’Ê‰Ý [0.00]_††††† " xfId="885"/>
    <cellStyle name="’Ê‰Ý_††††† " xfId="886"/>
    <cellStyle name="–¢’è‹`" xfId="887"/>
    <cellStyle name="•W€_’·Šú‰p•¶" xfId="888"/>
    <cellStyle name="•W_’·Šú‰p•¶" xfId="889"/>
    <cellStyle name="W_STDFOR" xfId="890"/>
    <cellStyle name="0" xfId="891"/>
    <cellStyle name="0,0&#10;&#10;NA&#10;&#10;" xfId="892"/>
    <cellStyle name="0,0&#10;&#10;NA&#10;&#10; 2" xfId="893"/>
    <cellStyle name="0,0_x000d_&#10;NA_x000d_&#10;" xfId="894"/>
    <cellStyle name="0,0_x000d_&#10;NA_x000d_&#10; 2" xfId="895"/>
    <cellStyle name="0_Du toan" xfId="896"/>
    <cellStyle name="1" xfId="897"/>
    <cellStyle name="1_09.9.08" xfId="898"/>
    <cellStyle name="1_Book1" xfId="899"/>
    <cellStyle name="1_KH2009-2011.04.12.2008.REPAIRING" xfId="900"/>
    <cellStyle name="1_KL bang tt dien tu" xfId="901"/>
    <cellStyle name="1_KL thang thep thoat hiem" xfId="902"/>
    <cellStyle name="1_TH xet thau LILAMA" xfId="903"/>
    <cellStyle name="18" xfId="904"/>
    <cellStyle name="¹éºÐÀ²_±âÅ¸" xfId="905"/>
    <cellStyle name="2" xfId="906"/>
    <cellStyle name="20" xfId="907"/>
    <cellStyle name="20 2" xfId="908"/>
    <cellStyle name="20% - Accent1 2" xfId="909"/>
    <cellStyle name="20% - Accent1 2 2" xfId="910"/>
    <cellStyle name="20% - Accent2 2" xfId="911"/>
    <cellStyle name="20% - Accent2 2 2" xfId="912"/>
    <cellStyle name="20% - Accent3 2" xfId="913"/>
    <cellStyle name="20% - Accent3 2 2" xfId="914"/>
    <cellStyle name="20% - Accent4 2" xfId="915"/>
    <cellStyle name="20% - Accent4 2 2" xfId="916"/>
    <cellStyle name="20% - Accent5 2" xfId="917"/>
    <cellStyle name="20% - Accent5 2 2" xfId="918"/>
    <cellStyle name="20% - Accent6 2" xfId="919"/>
    <cellStyle name="20% - Accent6 2 2" xfId="920"/>
    <cellStyle name="20% - Nhấn1" xfId="921"/>
    <cellStyle name="20% - Nhấn1 2" xfId="922"/>
    <cellStyle name="20% - Nhấn1 3" xfId="923"/>
    <cellStyle name="20% - Nhấn2" xfId="924"/>
    <cellStyle name="20% - Nhấn2 2" xfId="925"/>
    <cellStyle name="20% - Nhấn2 3" xfId="926"/>
    <cellStyle name="20% - Nhấn3" xfId="927"/>
    <cellStyle name="20% - Nhấn3 2" xfId="928"/>
    <cellStyle name="20% - Nhấn3 3" xfId="929"/>
    <cellStyle name="20% - Nhấn4" xfId="930"/>
    <cellStyle name="20% - Nhấn4 2" xfId="931"/>
    <cellStyle name="20% - Nhấn4 3" xfId="932"/>
    <cellStyle name="20% - Nhấn5" xfId="933"/>
    <cellStyle name="20% - Nhấn5 2" xfId="934"/>
    <cellStyle name="20% - Nhấn5 3" xfId="935"/>
    <cellStyle name="20% - Nhấn6" xfId="936"/>
    <cellStyle name="20% - Nhấn6 2" xfId="937"/>
    <cellStyle name="20% - Nhấn6 3" xfId="938"/>
    <cellStyle name="20% - 輔色1" xfId="939"/>
    <cellStyle name="20% - 輔色2" xfId="940"/>
    <cellStyle name="20% - 輔色3" xfId="941"/>
    <cellStyle name="20% - 輔色4" xfId="942"/>
    <cellStyle name="20% - 輔色5" xfId="943"/>
    <cellStyle name="20% - 輔色6" xfId="944"/>
    <cellStyle name="3" xfId="945"/>
    <cellStyle name="4" xfId="946"/>
    <cellStyle name="40% - Accent1 2" xfId="947"/>
    <cellStyle name="40% - Accent1 2 2" xfId="948"/>
    <cellStyle name="40% - Accent2 2" xfId="949"/>
    <cellStyle name="40% - Accent2 2 2" xfId="950"/>
    <cellStyle name="40% - Accent3 2" xfId="951"/>
    <cellStyle name="40% - Accent3 2 2" xfId="952"/>
    <cellStyle name="40% - Accent4 2" xfId="953"/>
    <cellStyle name="40% - Accent4 2 2" xfId="954"/>
    <cellStyle name="40% - Accent5 2" xfId="955"/>
    <cellStyle name="40% - Accent5 2 2" xfId="956"/>
    <cellStyle name="40% - Accent6 2" xfId="957"/>
    <cellStyle name="40% - Accent6 2 2" xfId="958"/>
    <cellStyle name="40% - Nhấn1" xfId="959"/>
    <cellStyle name="40% - Nhấn1 2" xfId="960"/>
    <cellStyle name="40% - Nhấn1 3" xfId="961"/>
    <cellStyle name="40% - Nhấn2" xfId="962"/>
    <cellStyle name="40% - Nhấn2 2" xfId="963"/>
    <cellStyle name="40% - Nhấn2 3" xfId="964"/>
    <cellStyle name="40% - Nhấn3" xfId="965"/>
    <cellStyle name="40% - Nhấn3 2" xfId="966"/>
    <cellStyle name="40% - Nhấn3 3" xfId="967"/>
    <cellStyle name="40% - Nhấn4" xfId="968"/>
    <cellStyle name="40% - Nhấn4 2" xfId="969"/>
    <cellStyle name="40% - Nhấn4 3" xfId="970"/>
    <cellStyle name="40% - Nhấn5" xfId="971"/>
    <cellStyle name="40% - Nhấn5 2" xfId="972"/>
    <cellStyle name="40% - Nhấn5 3" xfId="973"/>
    <cellStyle name="40% - Nhấn6" xfId="974"/>
    <cellStyle name="40% - Nhấn6 2" xfId="975"/>
    <cellStyle name="40% - Nhấn6 3" xfId="976"/>
    <cellStyle name="40% - 輔色1" xfId="977"/>
    <cellStyle name="40% - 輔色2" xfId="978"/>
    <cellStyle name="40% - 輔色3" xfId="979"/>
    <cellStyle name="40% - 輔色4" xfId="980"/>
    <cellStyle name="40% - 輔色5" xfId="981"/>
    <cellStyle name="40% - 輔色6" xfId="982"/>
    <cellStyle name="52" xfId="983"/>
    <cellStyle name="6" xfId="984"/>
    <cellStyle name="6 2" xfId="985"/>
    <cellStyle name="6_1.don gia xay PM lienketDW_V1.5_1050(1)" xfId="986"/>
    <cellStyle name="6_Book1" xfId="987"/>
    <cellStyle name="6_Book1_1" xfId="988"/>
    <cellStyle name="6_Book1_1.don gia xay PM lienketDW_V1.5_1050(1)" xfId="989"/>
    <cellStyle name="6_Du_toan 09.9.2011 new" xfId="990"/>
    <cellStyle name="6_Du_toan 09.9.2011 new_1.don gia xay PM lienketDW_V1.5_1050(1)" xfId="991"/>
    <cellStyle name="6_DUTOANTHOAIHOACAPTINH" xfId="992"/>
    <cellStyle name="6_KHAITOANDUAN10.11.10" xfId="993"/>
    <cellStyle name="6_PHU LUC CHUAN - 26" xfId="994"/>
    <cellStyle name="6_Tong hop giao so kiem tra 2012" xfId="995"/>
    <cellStyle name="6_Tong hop giao so kiem tra 2012 2" xfId="996"/>
    <cellStyle name="6_Tong hop so kiem tra 2013 (10.7.2012)" xfId="997"/>
    <cellStyle name="6_Tong hop so kiem tra 2013 (10.7.2012) 2" xfId="998"/>
    <cellStyle name="60% - Accent1 2" xfId="999"/>
    <cellStyle name="60% - Accent1 2 2" xfId="1000"/>
    <cellStyle name="60% - Accent2 2" xfId="1001"/>
    <cellStyle name="60% - Accent2 2 2" xfId="1002"/>
    <cellStyle name="60% - Accent3 2" xfId="1003"/>
    <cellStyle name="60% - Accent3 2 2" xfId="1004"/>
    <cellStyle name="60% - Accent4 2" xfId="1005"/>
    <cellStyle name="60% - Accent4 2 2" xfId="1006"/>
    <cellStyle name="60% - Accent5 2" xfId="1007"/>
    <cellStyle name="60% - Accent5 2 2" xfId="1008"/>
    <cellStyle name="60% - Accent6 2" xfId="1009"/>
    <cellStyle name="60% - Accent6 2 2" xfId="1010"/>
    <cellStyle name="60% - Nhấn1" xfId="1011"/>
    <cellStyle name="60% - Nhấn1 2" xfId="1012"/>
    <cellStyle name="60% - Nhấn1 3" xfId="1013"/>
    <cellStyle name="60% - Nhấn2" xfId="1014"/>
    <cellStyle name="60% - Nhấn2 2" xfId="1015"/>
    <cellStyle name="60% - Nhấn2 3" xfId="1016"/>
    <cellStyle name="60% - Nhấn3" xfId="1017"/>
    <cellStyle name="60% - Nhấn3 2" xfId="1018"/>
    <cellStyle name="60% - Nhấn3 3" xfId="1019"/>
    <cellStyle name="60% - Nhấn4" xfId="1020"/>
    <cellStyle name="60% - Nhấn4 2" xfId="1021"/>
    <cellStyle name="60% - Nhấn4 3" xfId="1022"/>
    <cellStyle name="60% - Nhấn5" xfId="1023"/>
    <cellStyle name="60% - Nhấn5 2" xfId="1024"/>
    <cellStyle name="60% - Nhấn5 3" xfId="1025"/>
    <cellStyle name="60% - Nhấn6" xfId="1026"/>
    <cellStyle name="60% - Nhấn6 2" xfId="1027"/>
    <cellStyle name="60% - Nhấn6 3" xfId="1028"/>
    <cellStyle name="60% - 輔色1" xfId="1029"/>
    <cellStyle name="60% - 輔色2" xfId="1030"/>
    <cellStyle name="60% - 輔色3" xfId="1031"/>
    <cellStyle name="60% - 輔色4" xfId="1032"/>
    <cellStyle name="60% - 輔色5" xfId="1033"/>
    <cellStyle name="60% - 輔色6" xfId="1034"/>
    <cellStyle name="75" xfId="1035"/>
    <cellStyle name="a" xfId="1036"/>
    <cellStyle name="a_Book1" xfId="1037"/>
    <cellStyle name="Accent1 2" xfId="1038"/>
    <cellStyle name="Accent1 2 2" xfId="1039"/>
    <cellStyle name="Accent2 2" xfId="1040"/>
    <cellStyle name="Accent2 2 2" xfId="1041"/>
    <cellStyle name="Accent3 2" xfId="1042"/>
    <cellStyle name="Accent3 2 2" xfId="1043"/>
    <cellStyle name="Accent4 2" xfId="1044"/>
    <cellStyle name="Accent4 2 2" xfId="1045"/>
    <cellStyle name="Accent5 2" xfId="1046"/>
    <cellStyle name="Accent5 2 2" xfId="1047"/>
    <cellStyle name="Accent6 2" xfId="1048"/>
    <cellStyle name="Accent6 2 2" xfId="1049"/>
    <cellStyle name="ÅëÈ­ [0]_      " xfId="1050"/>
    <cellStyle name="AeE­ [0]_INQUIRY ¿?¾÷AßAø " xfId="1051"/>
    <cellStyle name="ÅëÈ­ [0]_L601CPT" xfId="1052"/>
    <cellStyle name="ÅëÈ­_      " xfId="1053"/>
    <cellStyle name="AeE­_INQUIRY ¿?¾÷AßAø " xfId="1054"/>
    <cellStyle name="ÅëÈ­_L601CPT" xfId="1055"/>
    <cellStyle name="APPEAR" xfId="1056"/>
    <cellStyle name="args.style" xfId="1057"/>
    <cellStyle name="args.style 2" xfId="1058"/>
    <cellStyle name="ÄÞ¸¶ [0]_      " xfId="1059"/>
    <cellStyle name="AÞ¸¶ [0]_INQUIRY ¿?¾÷AßAø " xfId="1060"/>
    <cellStyle name="ÄÞ¸¶ [0]_L601CPT" xfId="1061"/>
    <cellStyle name="ÄÞ¸¶_      " xfId="1062"/>
    <cellStyle name="AÞ¸¶_INQUIRY ¿?¾÷AßAø " xfId="1063"/>
    <cellStyle name="ÄÞ¸¶_L601CPT" xfId="1064"/>
    <cellStyle name="AutoFormat Options" xfId="1065"/>
    <cellStyle name="Bad 2" xfId="1066"/>
    <cellStyle name="Bad 2 2" xfId="1067"/>
    <cellStyle name="Bangchu" xfId="1068"/>
    <cellStyle name="BDAD" xfId="1069"/>
    <cellStyle name="Bình thường 2 2" xfId="1070"/>
    <cellStyle name="BKWmas" xfId="1071"/>
    <cellStyle name="Body" xfId="1072"/>
    <cellStyle name="Bor" xfId="1073"/>
    <cellStyle name="C?AØ_¿?¾÷CoE² " xfId="1074"/>
    <cellStyle name="Ç¥ÁØ_      " xfId="1075"/>
    <cellStyle name="C￥AØ_¿μ¾÷CoE² " xfId="1076"/>
    <cellStyle name="Ç¥ÁØ_±¸¹Ì´ëÃ¥" xfId="1077"/>
    <cellStyle name="C￥AØ_≫c¾÷ºIº° AN°e " xfId="1078"/>
    <cellStyle name="Ç¥ÁØ_ÿÿÿÿÿÿ_4_ÃÑÇÕ°è " xfId="1079"/>
    <cellStyle name="Calc Currency (0)" xfId="1080"/>
    <cellStyle name="Calc Currency (0) 2" xfId="1081"/>
    <cellStyle name="Calc Currency (0) 3" xfId="1082"/>
    <cellStyle name="Calc Currency (0) 4" xfId="1083"/>
    <cellStyle name="Calc Currency (2)" xfId="1084"/>
    <cellStyle name="Calc Currency (2) 2" xfId="1085"/>
    <cellStyle name="Calc Percent (0)" xfId="1086"/>
    <cellStyle name="Calc Percent (0) 2" xfId="1087"/>
    <cellStyle name="Calc Percent (0) 3" xfId="1088"/>
    <cellStyle name="Calc Percent (1)" xfId="1089"/>
    <cellStyle name="Calc Percent (1) 2" xfId="1090"/>
    <cellStyle name="Calc Percent (1) 3" xfId="1091"/>
    <cellStyle name="Calc Percent (2)" xfId="1092"/>
    <cellStyle name="Calc Percent (2) 2" xfId="1093"/>
    <cellStyle name="Calc Units (0)" xfId="1094"/>
    <cellStyle name="Calc Units (0) 2" xfId="1095"/>
    <cellStyle name="Calc Units (1)" xfId="1096"/>
    <cellStyle name="Calc Units (1) 2" xfId="1097"/>
    <cellStyle name="Calc Units (2)" xfId="1098"/>
    <cellStyle name="Calc Units (2) 2" xfId="1099"/>
    <cellStyle name="Calculation 2" xfId="1100"/>
    <cellStyle name="Calculation 2 2" xfId="1101"/>
    <cellStyle name="category" xfId="1102"/>
    <cellStyle name="CC1" xfId="1103"/>
    <cellStyle name="CC2" xfId="1104"/>
    <cellStyle name="CC2 2" xfId="1105"/>
    <cellStyle name="Cerrency_Sheet2_XANGDAU" xfId="1106"/>
    <cellStyle name="chchuyen" xfId="1107"/>
    <cellStyle name="chchuyen 2" xfId="1108"/>
    <cellStyle name="Check Cell 2" xfId="1109"/>
    <cellStyle name="Check Cell 2 2" xfId="1110"/>
    <cellStyle name="Chi phÝ kh¸c_Book1" xfId="1111"/>
    <cellStyle name="chu" xfId="1112"/>
    <cellStyle name="CHUONG" xfId="1113"/>
    <cellStyle name="CHUONG 2" xfId="1114"/>
    <cellStyle name="Comma" xfId="1" builtinId="3"/>
    <cellStyle name="Comma  - Style1" xfId="1115"/>
    <cellStyle name="Comma  - Style1 2" xfId="1116"/>
    <cellStyle name="Comma  - Style1 3" xfId="1117"/>
    <cellStyle name="Comma  - Style2" xfId="1118"/>
    <cellStyle name="Comma  - Style2 2" xfId="1119"/>
    <cellStyle name="Comma  - Style2 3" xfId="1120"/>
    <cellStyle name="Comma  - Style3" xfId="1121"/>
    <cellStyle name="Comma  - Style3 2" xfId="1122"/>
    <cellStyle name="Comma  - Style3 3" xfId="1123"/>
    <cellStyle name="Comma  - Style4" xfId="1124"/>
    <cellStyle name="Comma  - Style4 2" xfId="1125"/>
    <cellStyle name="Comma  - Style4 3" xfId="1126"/>
    <cellStyle name="Comma  - Style5" xfId="1127"/>
    <cellStyle name="Comma  - Style5 2" xfId="1128"/>
    <cellStyle name="Comma  - Style5 3" xfId="1129"/>
    <cellStyle name="Comma  - Style6" xfId="1130"/>
    <cellStyle name="Comma  - Style6 2" xfId="1131"/>
    <cellStyle name="Comma  - Style6 3" xfId="1132"/>
    <cellStyle name="Comma  - Style7" xfId="1133"/>
    <cellStyle name="Comma  - Style7 2" xfId="1134"/>
    <cellStyle name="Comma  - Style7 3" xfId="1135"/>
    <cellStyle name="Comma  - Style8" xfId="1136"/>
    <cellStyle name="Comma  - Style8 2" xfId="1137"/>
    <cellStyle name="Comma  - Style8 3" xfId="1138"/>
    <cellStyle name="Comma [0] 2" xfId="1139"/>
    <cellStyle name="Comma [0] 2 2" xfId="1140"/>
    <cellStyle name="Comma [0] 3" xfId="1141"/>
    <cellStyle name="Comma [0] 3 2" xfId="1142"/>
    <cellStyle name="Comma [0] 4" xfId="1143"/>
    <cellStyle name="Comma [0] 5" xfId="1144"/>
    <cellStyle name="Comma [00]" xfId="1145"/>
    <cellStyle name="Comma 10" xfId="1146"/>
    <cellStyle name="Comma 10 2" xfId="1147"/>
    <cellStyle name="Comma 10 2 2" xfId="1148"/>
    <cellStyle name="Comma 10 3" xfId="1149"/>
    <cellStyle name="Comma 10 4" xfId="1150"/>
    <cellStyle name="Comma 100" xfId="1151"/>
    <cellStyle name="Comma 101" xfId="1152"/>
    <cellStyle name="Comma 102" xfId="1153"/>
    <cellStyle name="Comma 103" xfId="1154"/>
    <cellStyle name="Comma 104" xfId="1155"/>
    <cellStyle name="Comma 105" xfId="1156"/>
    <cellStyle name="Comma 106" xfId="1157"/>
    <cellStyle name="Comma 107" xfId="1158"/>
    <cellStyle name="Comma 108" xfId="1159"/>
    <cellStyle name="Comma 109" xfId="1160"/>
    <cellStyle name="Comma 11" xfId="1161"/>
    <cellStyle name="Comma 11 2" xfId="1162"/>
    <cellStyle name="Comma 11 2 2" xfId="1163"/>
    <cellStyle name="Comma 11 3" xfId="1164"/>
    <cellStyle name="Comma 11 4" xfId="1165"/>
    <cellStyle name="Comma 110" xfId="1166"/>
    <cellStyle name="Comma 111" xfId="1167"/>
    <cellStyle name="Comma 12" xfId="1168"/>
    <cellStyle name="Comma 12 2" xfId="1169"/>
    <cellStyle name="Comma 12 3" xfId="1170"/>
    <cellStyle name="Comma 13" xfId="1171"/>
    <cellStyle name="Comma 13 2" xfId="1172"/>
    <cellStyle name="Comma 13 2 2" xfId="1173"/>
    <cellStyle name="Comma 13 3" xfId="1174"/>
    <cellStyle name="Comma 13 4" xfId="1175"/>
    <cellStyle name="Comma 14" xfId="1176"/>
    <cellStyle name="Comma 14 2" xfId="1177"/>
    <cellStyle name="Comma 14 3" xfId="1178"/>
    <cellStyle name="Comma 15" xfId="1179"/>
    <cellStyle name="Comma 15 2" xfId="1180"/>
    <cellStyle name="Comma 16" xfId="1181"/>
    <cellStyle name="Comma 16 2" xfId="1182"/>
    <cellStyle name="Comma 16 3" xfId="1183"/>
    <cellStyle name="Comma 16 4" xfId="1184"/>
    <cellStyle name="Comma 17" xfId="1185"/>
    <cellStyle name="Comma 17 2" xfId="1186"/>
    <cellStyle name="Comma 17 3" xfId="1187"/>
    <cellStyle name="Comma 18" xfId="1188"/>
    <cellStyle name="Comma 18 2" xfId="1189"/>
    <cellStyle name="Comma 18 3" xfId="1190"/>
    <cellStyle name="Comma 19" xfId="1191"/>
    <cellStyle name="Comma 19 2" xfId="1192"/>
    <cellStyle name="Comma 19 2 2" xfId="1193"/>
    <cellStyle name="Comma 2" xfId="1194"/>
    <cellStyle name="Comma 2 10" xfId="1195"/>
    <cellStyle name="Comma 2 10 2" xfId="1196"/>
    <cellStyle name="Comma 2 11" xfId="1197"/>
    <cellStyle name="Comma 2 11 2" xfId="1198"/>
    <cellStyle name="Comma 2 12" xfId="1199"/>
    <cellStyle name="Comma 2 12 2" xfId="1200"/>
    <cellStyle name="Comma 2 13" xfId="1201"/>
    <cellStyle name="Comma 2 13 2" xfId="1202"/>
    <cellStyle name="Comma 2 14" xfId="1203"/>
    <cellStyle name="Comma 2 14 2" xfId="1204"/>
    <cellStyle name="Comma 2 15" xfId="1205"/>
    <cellStyle name="Comma 2 16" xfId="1206"/>
    <cellStyle name="Comma 2 2" xfId="1207"/>
    <cellStyle name="Comma 2 2 2" xfId="1208"/>
    <cellStyle name="Comma 2 2 2 2" xfId="1209"/>
    <cellStyle name="Comma 2 2 2 2 2" xfId="1210"/>
    <cellStyle name="Comma 2 2 3" xfId="1211"/>
    <cellStyle name="Comma 2 2 3 2" xfId="1212"/>
    <cellStyle name="Comma 2 2 4" xfId="1213"/>
    <cellStyle name="Comma 2 2 4 2" xfId="1214"/>
    <cellStyle name="Comma 2 2 5" xfId="1215"/>
    <cellStyle name="Comma 2 2 6" xfId="1216"/>
    <cellStyle name="Comma 2 3" xfId="1217"/>
    <cellStyle name="Comma 2 3 2" xfId="1218"/>
    <cellStyle name="Comma 2 3 3" xfId="1219"/>
    <cellStyle name="Comma 2 4" xfId="1220"/>
    <cellStyle name="Comma 2 4 2" xfId="1221"/>
    <cellStyle name="Comma 2 4 2 2" xfId="1222"/>
    <cellStyle name="Comma 2 4 3" xfId="1223"/>
    <cellStyle name="Comma 2 5" xfId="1224"/>
    <cellStyle name="Comma 2 5 2" xfId="1225"/>
    <cellStyle name="Comma 2 5 2 2" xfId="1226"/>
    <cellStyle name="Comma 2 5 3" xfId="1227"/>
    <cellStyle name="Comma 2 6" xfId="1228"/>
    <cellStyle name="Comma 2 6 2" xfId="1229"/>
    <cellStyle name="Comma 2 6 2 2" xfId="1230"/>
    <cellStyle name="Comma 2 6 3" xfId="1231"/>
    <cellStyle name="Comma 2 6 3 2" xfId="1232"/>
    <cellStyle name="Comma 2 6 4" xfId="1233"/>
    <cellStyle name="Comma 2 7" xfId="1234"/>
    <cellStyle name="Comma 2 7 2" xfId="1235"/>
    <cellStyle name="Comma 2 7 2 2" xfId="1236"/>
    <cellStyle name="Comma 2 7 3" xfId="1237"/>
    <cellStyle name="Comma 2 8" xfId="1238"/>
    <cellStyle name="Comma 2 8 2" xfId="1239"/>
    <cellStyle name="Comma 2 8 2 2" xfId="1240"/>
    <cellStyle name="Comma 2 8 3" xfId="1241"/>
    <cellStyle name="Comma 2 9" xfId="1242"/>
    <cellStyle name="Comma 2 9 2" xfId="1243"/>
    <cellStyle name="Comma 2 9 2 2" xfId="1244"/>
    <cellStyle name="Comma 2 9 3" xfId="1245"/>
    <cellStyle name="Comma 2_PL2.5-XDGP-Mapview_TD" xfId="1246"/>
    <cellStyle name="Comma 20" xfId="1247"/>
    <cellStyle name="Comma 20 2" xfId="1248"/>
    <cellStyle name="Comma 20 3" xfId="1249"/>
    <cellStyle name="Comma 21" xfId="1250"/>
    <cellStyle name="Comma 21 2" xfId="1251"/>
    <cellStyle name="Comma 21 3" xfId="1252"/>
    <cellStyle name="Comma 22" xfId="1253"/>
    <cellStyle name="Comma 22 2" xfId="1254"/>
    <cellStyle name="Comma 22 3" xfId="1255"/>
    <cellStyle name="Comma 23" xfId="1256"/>
    <cellStyle name="Comma 23 2" xfId="1257"/>
    <cellStyle name="Comma 23 3" xfId="1258"/>
    <cellStyle name="Comma 24" xfId="1259"/>
    <cellStyle name="Comma 24 2" xfId="1260"/>
    <cellStyle name="Comma 24 3" xfId="1261"/>
    <cellStyle name="Comma 25" xfId="1262"/>
    <cellStyle name="Comma 25 2" xfId="1263"/>
    <cellStyle name="Comma 25 3" xfId="1264"/>
    <cellStyle name="Comma 26" xfId="1265"/>
    <cellStyle name="Comma 26 2" xfId="1266"/>
    <cellStyle name="Comma 26 3" xfId="1267"/>
    <cellStyle name="Comma 27" xfId="1268"/>
    <cellStyle name="Comma 27 2" xfId="1269"/>
    <cellStyle name="Comma 27 3" xfId="1270"/>
    <cellStyle name="Comma 28" xfId="1271"/>
    <cellStyle name="Comma 28 2" xfId="1272"/>
    <cellStyle name="Comma 28 3" xfId="1273"/>
    <cellStyle name="Comma 29" xfId="1274"/>
    <cellStyle name="Comma 29 2" xfId="1275"/>
    <cellStyle name="Comma 29 3" xfId="1276"/>
    <cellStyle name="Comma 3" xfId="1277"/>
    <cellStyle name="Comma 3 2" xfId="1278"/>
    <cellStyle name="Comma 3 2 2" xfId="1279"/>
    <cellStyle name="Comma 3 2 3" xfId="1280"/>
    <cellStyle name="Comma 3 3" xfId="1281"/>
    <cellStyle name="Comma 3 3 2" xfId="1282"/>
    <cellStyle name="Comma 3 3 3" xfId="1283"/>
    <cellStyle name="Comma 3 3 4" xfId="1284"/>
    <cellStyle name="Comma 3 4" xfId="1285"/>
    <cellStyle name="Comma 3 4 2" xfId="1286"/>
    <cellStyle name="Comma 3 5" xfId="1287"/>
    <cellStyle name="Comma 3 6" xfId="1288"/>
    <cellStyle name="Comma 3 7" xfId="1289"/>
    <cellStyle name="Comma 3 8" xfId="1290"/>
    <cellStyle name="Comma 3 9" xfId="1291"/>
    <cellStyle name="Comma 3_PL2.1-XDGP-Forum_TD" xfId="1292"/>
    <cellStyle name="Comma 30" xfId="1293"/>
    <cellStyle name="Comma 30 2" xfId="1294"/>
    <cellStyle name="Comma 30 3" xfId="1295"/>
    <cellStyle name="Comma 31" xfId="1296"/>
    <cellStyle name="Comma 31 2" xfId="1297"/>
    <cellStyle name="Comma 32" xfId="1298"/>
    <cellStyle name="Comma 32 2" xfId="1299"/>
    <cellStyle name="Comma 32 3" xfId="1300"/>
    <cellStyle name="Comma 33" xfId="1301"/>
    <cellStyle name="Comma 33 2" xfId="1302"/>
    <cellStyle name="Comma 33 3" xfId="1303"/>
    <cellStyle name="Comma 34" xfId="1304"/>
    <cellStyle name="Comma 34 2" xfId="1305"/>
    <cellStyle name="Comma 34 3" xfId="1306"/>
    <cellStyle name="Comma 35" xfId="1307"/>
    <cellStyle name="Comma 35 2" xfId="1308"/>
    <cellStyle name="Comma 35 3" xfId="1309"/>
    <cellStyle name="Comma 36" xfId="1310"/>
    <cellStyle name="Comma 36 2" xfId="1311"/>
    <cellStyle name="Comma 37" xfId="1312"/>
    <cellStyle name="Comma 37 2" xfId="1313"/>
    <cellStyle name="Comma 38" xfId="1314"/>
    <cellStyle name="Comma 38 2" xfId="1315"/>
    <cellStyle name="Comma 39" xfId="1316"/>
    <cellStyle name="Comma 39 2" xfId="1317"/>
    <cellStyle name="Comma 4" xfId="1318"/>
    <cellStyle name="Comma 4 2" xfId="1319"/>
    <cellStyle name="Comma 4 2 2" xfId="1320"/>
    <cellStyle name="Comma 4 2 3" xfId="1321"/>
    <cellStyle name="Comma 4 3" xfId="1322"/>
    <cellStyle name="Comma 4 3 2" xfId="1323"/>
    <cellStyle name="Comma 4 3 3" xfId="1324"/>
    <cellStyle name="Comma 4 4" xfId="1325"/>
    <cellStyle name="Comma 4 4 2" xfId="1326"/>
    <cellStyle name="Comma 4 5" xfId="1327"/>
    <cellStyle name="Comma 4 6" xfId="1328"/>
    <cellStyle name="Comma 40" xfId="1329"/>
    <cellStyle name="Comma 40 2" xfId="1330"/>
    <cellStyle name="Comma 41" xfId="1331"/>
    <cellStyle name="Comma 41 2" xfId="1332"/>
    <cellStyle name="Comma 42" xfId="1333"/>
    <cellStyle name="Comma 42 2" xfId="1334"/>
    <cellStyle name="Comma 43" xfId="1335"/>
    <cellStyle name="Comma 44" xfId="1336"/>
    <cellStyle name="Comma 45" xfId="1337"/>
    <cellStyle name="Comma 46" xfId="1338"/>
    <cellStyle name="Comma 47" xfId="1339"/>
    <cellStyle name="Comma 48" xfId="1340"/>
    <cellStyle name="Comma 49" xfId="1341"/>
    <cellStyle name="Comma 5" xfId="1342"/>
    <cellStyle name="Comma 5 2" xfId="1343"/>
    <cellStyle name="Comma 5 2 2" xfId="1344"/>
    <cellStyle name="Comma 5 2 2 2" xfId="1345"/>
    <cellStyle name="Comma 5 2 3" xfId="1346"/>
    <cellStyle name="Comma 5 2 3 2" xfId="1347"/>
    <cellStyle name="Comma 5 2 4" xfId="1348"/>
    <cellStyle name="Comma 5 2 5" xfId="1349"/>
    <cellStyle name="Comma 5 3" xfId="1350"/>
    <cellStyle name="Comma 5 3 2" xfId="1351"/>
    <cellStyle name="Comma 5 3 2 2" xfId="1352"/>
    <cellStyle name="Comma 5 3 3" xfId="1353"/>
    <cellStyle name="Comma 5 4" xfId="1354"/>
    <cellStyle name="Comma 5 4 2" xfId="1355"/>
    <cellStyle name="Comma 5 5" xfId="1356"/>
    <cellStyle name="Comma 5 5 2" xfId="1357"/>
    <cellStyle name="Comma 5 6" xfId="1358"/>
    <cellStyle name="Comma 5 7" xfId="1359"/>
    <cellStyle name="Comma 50" xfId="1360"/>
    <cellStyle name="Comma 51" xfId="1361"/>
    <cellStyle name="Comma 52" xfId="1362"/>
    <cellStyle name="Comma 53" xfId="1363"/>
    <cellStyle name="Comma 54" xfId="1364"/>
    <cellStyle name="Comma 55" xfId="1365"/>
    <cellStyle name="Comma 56" xfId="1366"/>
    <cellStyle name="Comma 57" xfId="1367"/>
    <cellStyle name="Comma 58" xfId="1368"/>
    <cellStyle name="Comma 59" xfId="1369"/>
    <cellStyle name="Comma 6" xfId="1370"/>
    <cellStyle name="Comma 6 2" xfId="1371"/>
    <cellStyle name="Comma 6 2 2" xfId="1372"/>
    <cellStyle name="Comma 6 2 2 2" xfId="1373"/>
    <cellStyle name="Comma 6 2 3" xfId="1374"/>
    <cellStyle name="Comma 6 2 3 2" xfId="1375"/>
    <cellStyle name="Comma 6 2 4" xfId="1376"/>
    <cellStyle name="Comma 6 3" xfId="1377"/>
    <cellStyle name="Comma 6 3 2" xfId="1378"/>
    <cellStyle name="Comma 6 4" xfId="1379"/>
    <cellStyle name="Comma 6 5" xfId="1380"/>
    <cellStyle name="Comma 60" xfId="1381"/>
    <cellStyle name="Comma 61" xfId="1382"/>
    <cellStyle name="Comma 62" xfId="1383"/>
    <cellStyle name="Comma 63" xfId="1384"/>
    <cellStyle name="Comma 64" xfId="1385"/>
    <cellStyle name="Comma 65" xfId="1386"/>
    <cellStyle name="Comma 66" xfId="1387"/>
    <cellStyle name="Comma 67" xfId="1388"/>
    <cellStyle name="Comma 68" xfId="1389"/>
    <cellStyle name="Comma 69" xfId="1390"/>
    <cellStyle name="Comma 7" xfId="1391"/>
    <cellStyle name="Comma 7 2" xfId="1392"/>
    <cellStyle name="Comma 7 2 2" xfId="1393"/>
    <cellStyle name="Comma 7 3" xfId="1394"/>
    <cellStyle name="Comma 7 3 2" xfId="1395"/>
    <cellStyle name="Comma 7 4" xfId="1396"/>
    <cellStyle name="Comma 7 5" xfId="1397"/>
    <cellStyle name="Comma 70" xfId="1398"/>
    <cellStyle name="Comma 71" xfId="1399"/>
    <cellStyle name="Comma 72" xfId="1400"/>
    <cellStyle name="Comma 73" xfId="1401"/>
    <cellStyle name="Comma 74" xfId="1402"/>
    <cellStyle name="Comma 75" xfId="1403"/>
    <cellStyle name="Comma 76" xfId="1404"/>
    <cellStyle name="Comma 77" xfId="1405"/>
    <cellStyle name="Comma 78" xfId="1406"/>
    <cellStyle name="Comma 79" xfId="1407"/>
    <cellStyle name="Comma 8" xfId="1408"/>
    <cellStyle name="Comma 8 2" xfId="1409"/>
    <cellStyle name="Comma 8 2 2" xfId="1410"/>
    <cellStyle name="Comma 8 3" xfId="1411"/>
    <cellStyle name="Comma 8 4" xfId="1412"/>
    <cellStyle name="Comma 8 4 2" xfId="1413"/>
    <cellStyle name="Comma 8 5" xfId="1414"/>
    <cellStyle name="Comma 8 6" xfId="1415"/>
    <cellStyle name="Comma 80" xfId="1416"/>
    <cellStyle name="Comma 81" xfId="1417"/>
    <cellStyle name="Comma 82" xfId="1418"/>
    <cellStyle name="Comma 83" xfId="1419"/>
    <cellStyle name="Comma 84" xfId="1420"/>
    <cellStyle name="Comma 85" xfId="1421"/>
    <cellStyle name="Comma 86" xfId="1422"/>
    <cellStyle name="Comma 87" xfId="1423"/>
    <cellStyle name="Comma 88" xfId="1424"/>
    <cellStyle name="Comma 89" xfId="1425"/>
    <cellStyle name="Comma 9" xfId="1426"/>
    <cellStyle name="Comma 9 2" xfId="1427"/>
    <cellStyle name="Comma 9 2 2" xfId="1428"/>
    <cellStyle name="Comma 9 3" xfId="1429"/>
    <cellStyle name="Comma 9 4" xfId="1430"/>
    <cellStyle name="Comma 90" xfId="1431"/>
    <cellStyle name="Comma 91" xfId="1432"/>
    <cellStyle name="Comma 92" xfId="1433"/>
    <cellStyle name="Comma 93" xfId="1434"/>
    <cellStyle name="Comma 94" xfId="1435"/>
    <cellStyle name="Comma 95" xfId="1436"/>
    <cellStyle name="Comma 96" xfId="1437"/>
    <cellStyle name="Comma 97" xfId="1438"/>
    <cellStyle name="Comma 98" xfId="1439"/>
    <cellStyle name="Comma 99" xfId="1440"/>
    <cellStyle name="comma zerodec" xfId="1441"/>
    <cellStyle name="comma zerodec 2" xfId="1442"/>
    <cellStyle name="comma zerodec 2 2" xfId="1443"/>
    <cellStyle name="Comma0" xfId="1444"/>
    <cellStyle name="Comma0 2" xfId="1445"/>
    <cellStyle name="Comma0 2 2" xfId="1446"/>
    <cellStyle name="Comma0 3" xfId="1447"/>
    <cellStyle name="Comma0 3 2" xfId="1448"/>
    <cellStyle name="Comma0 4" xfId="1449"/>
    <cellStyle name="Comma0 4 2" xfId="1450"/>
    <cellStyle name="Comma0 5" xfId="1451"/>
    <cellStyle name="Comma0 5 2" xfId="1452"/>
    <cellStyle name="Comma0 6" xfId="1453"/>
    <cellStyle name="Comma0 6 2" xfId="1454"/>
    <cellStyle name="Comma0 7" xfId="1455"/>
    <cellStyle name="Comma0 7 2" xfId="1456"/>
    <cellStyle name="Comma0 8" xfId="1457"/>
    <cellStyle name="Comma1" xfId="1458"/>
    <cellStyle name="cong" xfId="1459"/>
    <cellStyle name="Control" xfId="1460"/>
    <cellStyle name="Control 2" xfId="1461"/>
    <cellStyle name="Copied" xfId="1462"/>
    <cellStyle name="COST1" xfId="1463"/>
    <cellStyle name="Co聭ma_Sheet1" xfId="1464"/>
    <cellStyle name="CT1" xfId="1465"/>
    <cellStyle name="CT1 2" xfId="1466"/>
    <cellStyle name="CT2" xfId="1467"/>
    <cellStyle name="CT2 2" xfId="1468"/>
    <cellStyle name="CT4" xfId="1469"/>
    <cellStyle name="CT4 2" xfId="1470"/>
    <cellStyle name="CT5" xfId="1471"/>
    <cellStyle name="CT5 2" xfId="1472"/>
    <cellStyle name="ct7" xfId="1473"/>
    <cellStyle name="ct7 2" xfId="1474"/>
    <cellStyle name="ct8" xfId="1475"/>
    <cellStyle name="ct8 2" xfId="1476"/>
    <cellStyle name="cth1" xfId="1477"/>
    <cellStyle name="cth1 2" xfId="1478"/>
    <cellStyle name="Cthuc" xfId="1479"/>
    <cellStyle name="Cthuc1" xfId="1480"/>
    <cellStyle name="cuong" xfId="1481"/>
    <cellStyle name="Currency [00]" xfId="1482"/>
    <cellStyle name="Currency 2" xfId="1483"/>
    <cellStyle name="Currency 2 2" xfId="1484"/>
    <cellStyle name="Currency 2 2 2" xfId="1485"/>
    <cellStyle name="Currency 2 3" xfId="1486"/>
    <cellStyle name="Currency 2 3 2" xfId="1487"/>
    <cellStyle name="Currency 2 4" xfId="1488"/>
    <cellStyle name="Currency 2 5" xfId="1489"/>
    <cellStyle name="Currency 3" xfId="1490"/>
    <cellStyle name="Currency 3 2" xfId="1491"/>
    <cellStyle name="Currency 4" xfId="1492"/>
    <cellStyle name="Currency 4 2" xfId="1493"/>
    <cellStyle name="Currency 5" xfId="1494"/>
    <cellStyle name="Currency 5 2" xfId="1495"/>
    <cellStyle name="Currency 6" xfId="1496"/>
    <cellStyle name="Currency 6 2" xfId="1497"/>
    <cellStyle name="Currency 7" xfId="1498"/>
    <cellStyle name="Currency 7 2" xfId="1499"/>
    <cellStyle name="Currency0" xfId="1500"/>
    <cellStyle name="Currency0 2" xfId="1501"/>
    <cellStyle name="Currency0 3" xfId="1502"/>
    <cellStyle name="Currency0 3 2" xfId="1503"/>
    <cellStyle name="Currency0 3 2 2" xfId="1504"/>
    <cellStyle name="Currency0 4" xfId="1505"/>
    <cellStyle name="Currency1" xfId="1506"/>
    <cellStyle name="d" xfId="1507"/>
    <cellStyle name="d%" xfId="1508"/>
    <cellStyle name="d% 2" xfId="1509"/>
    <cellStyle name="d1" xfId="1510"/>
    <cellStyle name="D1 2" xfId="1511"/>
    <cellStyle name="Date" xfId="1512"/>
    <cellStyle name="Date 2" xfId="1513"/>
    <cellStyle name="Date 2 2" xfId="1514"/>
    <cellStyle name="Date 3" xfId="1515"/>
    <cellStyle name="Date 3 2" xfId="1516"/>
    <cellStyle name="Date 4" xfId="1517"/>
    <cellStyle name="Date 4 2" xfId="1518"/>
    <cellStyle name="Date 5" xfId="1519"/>
    <cellStyle name="Date 5 2" xfId="1520"/>
    <cellStyle name="Date 6" xfId="1521"/>
    <cellStyle name="Date 6 2" xfId="1522"/>
    <cellStyle name="Date 7" xfId="1523"/>
    <cellStyle name="Date 7 2" xfId="1524"/>
    <cellStyle name="Date 8" xfId="1525"/>
    <cellStyle name="Date Short" xfId="1526"/>
    <cellStyle name="Đầu ra" xfId="1527"/>
    <cellStyle name="Đầu ra 2" xfId="1528"/>
    <cellStyle name="Đầu ra 3" xfId="1529"/>
    <cellStyle name="Đầu vào" xfId="1530"/>
    <cellStyle name="Đầu vào 2" xfId="1531"/>
    <cellStyle name="Đầu vào 3" xfId="1532"/>
    <cellStyle name="DAUDE" xfId="1533"/>
    <cellStyle name="Đề mục 1" xfId="1534"/>
    <cellStyle name="Đề mục 1 2" xfId="1535"/>
    <cellStyle name="Đề mục 1 3" xfId="1536"/>
    <cellStyle name="Đề mục 2" xfId="1537"/>
    <cellStyle name="Đề mục 2 2" xfId="1538"/>
    <cellStyle name="Đề mục 2 3" xfId="1539"/>
    <cellStyle name="Đề mục 3" xfId="1540"/>
    <cellStyle name="Đề mục 3 2" xfId="1541"/>
    <cellStyle name="Đề mục 3 3" xfId="1542"/>
    <cellStyle name="Đề mục 4" xfId="1543"/>
    <cellStyle name="Đề mục 4 2" xfId="1544"/>
    <cellStyle name="Đề mục 4 3" xfId="1545"/>
    <cellStyle name="Dezimal [0]_01379-KDF" xfId="1546"/>
    <cellStyle name="Dezimal_01379-KDF" xfId="1547"/>
    <cellStyle name="Dollar (zero dec)" xfId="1548"/>
    <cellStyle name="Dung" xfId="1549"/>
    <cellStyle name="Dziesi?tny [0]_Invoices2001Slovakia" xfId="1550"/>
    <cellStyle name="Dziesi?tny_Invoices2001Slovakia" xfId="1551"/>
    <cellStyle name="Dziesietny [0]_Invoices2001Slovakia" xfId="1552"/>
    <cellStyle name="Dziesiętny [0]_Invoices2001Slovakia" xfId="1553"/>
    <cellStyle name="Dziesietny [0]_Invoices2001Slovakia_01_Nha so 1_Dien" xfId="1554"/>
    <cellStyle name="Dziesiętny [0]_Invoices2001Slovakia_01_Nha so 1_Dien" xfId="1555"/>
    <cellStyle name="Dziesietny [0]_Invoices2001Slovakia_10_Nha so 10_Dien1" xfId="1556"/>
    <cellStyle name="Dziesiętny [0]_Invoices2001Slovakia_10_Nha so 10_Dien1" xfId="1557"/>
    <cellStyle name="Dziesietny [0]_Invoices2001Slovakia_Book1" xfId="1558"/>
    <cellStyle name="Dziesiętny [0]_Invoices2001Slovakia_Book1" xfId="1559"/>
    <cellStyle name="Dziesietny [0]_Invoices2001Slovakia_Book1_1" xfId="1560"/>
    <cellStyle name="Dziesiętny [0]_Invoices2001Slovakia_Book1_1" xfId="1561"/>
    <cellStyle name="Dziesietny [0]_Invoices2001Slovakia_Book1_1_Book1" xfId="1562"/>
    <cellStyle name="Dziesiętny [0]_Invoices2001Slovakia_Book1_1_Book1" xfId="1563"/>
    <cellStyle name="Dziesietny [0]_Invoices2001Slovakia_Book1_2" xfId="1564"/>
    <cellStyle name="Dziesiętny [0]_Invoices2001Slovakia_Book1_2" xfId="1565"/>
    <cellStyle name="Dziesietny [0]_Invoices2001Slovakia_Nhµ ®Ó xe" xfId="1566"/>
    <cellStyle name="Dziesiętny [0]_Invoices2001Slovakia_Nhµ ®Ó xe" xfId="1567"/>
    <cellStyle name="Dziesietny [0]_Invoices2001Slovakia_Nha bao ve(28-7-05)" xfId="1568"/>
    <cellStyle name="Dziesiętny [0]_Invoices2001Slovakia_Nha bao ve(28-7-05)" xfId="1569"/>
    <cellStyle name="Dziesietny [0]_Invoices2001Slovakia_NHA de xe nguyen du" xfId="1570"/>
    <cellStyle name="Dziesiętny [0]_Invoices2001Slovakia_NHA de xe nguyen du" xfId="1571"/>
    <cellStyle name="Dziesietny [0]_Invoices2001Slovakia_Nhalamviec VTC(25-1-05)" xfId="1572"/>
    <cellStyle name="Dziesiętny [0]_Invoices2001Slovakia_Nhalamviec VTC(25-1-05)" xfId="1573"/>
    <cellStyle name="Dziesietny [0]_Invoices2001Slovakia_t.nuoc(12-10-06)" xfId="1574"/>
    <cellStyle name="Dziesiętny [0]_Invoices2001Slovakia_TDT KHANH HOA" xfId="1575"/>
    <cellStyle name="Dziesietny [0]_Invoices2001Slovakia_TDT quangngai" xfId="1576"/>
    <cellStyle name="Dziesiętny [0]_Invoices2001Slovakia_TDT quangngai" xfId="1577"/>
    <cellStyle name="Dziesietny [0]_Invoices2001Slovakia_TMDT(10-5-06)" xfId="1578"/>
    <cellStyle name="Dziesietny_Invoices2001Slovakia" xfId="1579"/>
    <cellStyle name="Dziesiętny_Invoices2001Slovakia" xfId="1580"/>
    <cellStyle name="Dziesietny_Invoices2001Slovakia_01_Nha so 1_Dien" xfId="1581"/>
    <cellStyle name="Dziesiętny_Invoices2001Slovakia_01_Nha so 1_Dien" xfId="1582"/>
    <cellStyle name="Dziesietny_Invoices2001Slovakia_10_Nha so 10_Dien1" xfId="1583"/>
    <cellStyle name="Dziesiętny_Invoices2001Slovakia_10_Nha so 10_Dien1" xfId="1584"/>
    <cellStyle name="Dziesietny_Invoices2001Slovakia_Book1" xfId="1585"/>
    <cellStyle name="Dziesiętny_Invoices2001Slovakia_Book1" xfId="1586"/>
    <cellStyle name="Dziesietny_Invoices2001Slovakia_Book1_1" xfId="1587"/>
    <cellStyle name="Dziesiętny_Invoices2001Slovakia_Book1_1" xfId="1588"/>
    <cellStyle name="Dziesietny_Invoices2001Slovakia_Book1_1_Book1" xfId="1589"/>
    <cellStyle name="Dziesiętny_Invoices2001Slovakia_Book1_1_Book1" xfId="1590"/>
    <cellStyle name="Dziesietny_Invoices2001Slovakia_Book1_2" xfId="1591"/>
    <cellStyle name="Dziesiętny_Invoices2001Slovakia_Book1_2" xfId="1592"/>
    <cellStyle name="Dziesietny_Invoices2001Slovakia_Nhµ ®Ó xe" xfId="1593"/>
    <cellStyle name="Dziesiętny_Invoices2001Slovakia_Nhµ ®Ó xe" xfId="1594"/>
    <cellStyle name="Dziesietny_Invoices2001Slovakia_Nha bao ve(28-7-05)" xfId="1595"/>
    <cellStyle name="Dziesiętny_Invoices2001Slovakia_Nha bao ve(28-7-05)" xfId="1596"/>
    <cellStyle name="Dziesietny_Invoices2001Slovakia_NHA de xe nguyen du" xfId="1597"/>
    <cellStyle name="Dziesiętny_Invoices2001Slovakia_NHA de xe nguyen du" xfId="1598"/>
    <cellStyle name="Dziesietny_Invoices2001Slovakia_Nhalamviec VTC(25-1-05)" xfId="1599"/>
    <cellStyle name="Dziesiętny_Invoices2001Slovakia_Nhalamviec VTC(25-1-05)" xfId="1600"/>
    <cellStyle name="Dziesietny_Invoices2001Slovakia_t.nuoc(12-10-06)" xfId="1601"/>
    <cellStyle name="Dziesiętny_Invoices2001Slovakia_TDT KHANH HOA" xfId="1602"/>
    <cellStyle name="Dziesietny_Invoices2001Slovakia_TDT quangngai" xfId="1603"/>
    <cellStyle name="Dziesiętny_Invoices2001Slovakia_TDT quangngai" xfId="1604"/>
    <cellStyle name="Dziesietny_Invoices2001Slovakia_TMDT(10-5-06)" xfId="1605"/>
    <cellStyle name="e" xfId="1606"/>
    <cellStyle name="EDS" xfId="1607"/>
    <cellStyle name="Enter Currency (0)" xfId="1608"/>
    <cellStyle name="Enter Currency (0) 2" xfId="1609"/>
    <cellStyle name="Enter Currency (0) 3" xfId="1610"/>
    <cellStyle name="Enter Currency (2)" xfId="1611"/>
    <cellStyle name="Enter Currency (2) 2" xfId="1612"/>
    <cellStyle name="Enter Units (0)" xfId="1613"/>
    <cellStyle name="Enter Units (0) 2" xfId="1614"/>
    <cellStyle name="Enter Units (1)" xfId="1615"/>
    <cellStyle name="Enter Units (1) 2" xfId="1616"/>
    <cellStyle name="Enter Units (2)" xfId="1617"/>
    <cellStyle name="Enter Units (2) 2" xfId="1618"/>
    <cellStyle name="Entered" xfId="1619"/>
    <cellStyle name="entry" xfId="1620"/>
    <cellStyle name="Euro" xfId="1621"/>
    <cellStyle name="Explanatory Text 2" xfId="1622"/>
    <cellStyle name="Explanatory Text 2 2" xfId="1623"/>
    <cellStyle name="f" xfId="1624"/>
    <cellStyle name="Fixed" xfId="1625"/>
    <cellStyle name="Fixed 2" xfId="1626"/>
    <cellStyle name="Fixed 2 2" xfId="1627"/>
    <cellStyle name="Fixed 3" xfId="1628"/>
    <cellStyle name="Fixed 3 2" xfId="1629"/>
    <cellStyle name="Fixed 4" xfId="1630"/>
    <cellStyle name="Fixed 4 2" xfId="1631"/>
    <cellStyle name="Fixed 5" xfId="1632"/>
    <cellStyle name="Fixed 5 2" xfId="1633"/>
    <cellStyle name="Fixed 6" xfId="1634"/>
    <cellStyle name="Fixed 6 2" xfId="1635"/>
    <cellStyle name="Fixed 7" xfId="1636"/>
    <cellStyle name="Fixed 7 2" xfId="1637"/>
    <cellStyle name="Fixed 8" xfId="1638"/>
    <cellStyle name="Font Britannic16" xfId="1639"/>
    <cellStyle name="Font Britannic18" xfId="1640"/>
    <cellStyle name="Font CenturyCond 18" xfId="1641"/>
    <cellStyle name="Font Cond20" xfId="1642"/>
    <cellStyle name="Font LucidaSans16" xfId="1643"/>
    <cellStyle name="Font NewCenturyCond18" xfId="1644"/>
    <cellStyle name="Font Ottawa14" xfId="1645"/>
    <cellStyle name="Font Ottawa16" xfId="1646"/>
    <cellStyle name="Ghi chú" xfId="1647"/>
    <cellStyle name="Ghi chú 2" xfId="1648"/>
    <cellStyle name="Ghi chú 3" xfId="1649"/>
    <cellStyle name="gia" xfId="1650"/>
    <cellStyle name="GIA-MOI" xfId="1651"/>
    <cellStyle name="Good 2" xfId="1652"/>
    <cellStyle name="Good 2 2" xfId="1653"/>
    <cellStyle name="Grey" xfId="1654"/>
    <cellStyle name="Grey 2" xfId="1655"/>
    <cellStyle name="Group" xfId="1656"/>
    <cellStyle name="Grp_3" xfId="1657"/>
    <cellStyle name="H" xfId="1658"/>
    <cellStyle name="H_D-A-VU" xfId="1659"/>
    <cellStyle name="H_HSTHAU" xfId="1660"/>
    <cellStyle name="ha" xfId="1661"/>
    <cellStyle name="hang" xfId="1662"/>
    <cellStyle name="Head 1" xfId="1663"/>
    <cellStyle name="head1" xfId="1664"/>
    <cellStyle name="HEADER" xfId="1665"/>
    <cellStyle name="Header1" xfId="1666"/>
    <cellStyle name="Header2" xfId="1667"/>
    <cellStyle name="Header2 2" xfId="1668"/>
    <cellStyle name="Header2 3" xfId="1669"/>
    <cellStyle name="Heading 1 10" xfId="1670"/>
    <cellStyle name="Heading 1 11" xfId="1671"/>
    <cellStyle name="Heading 1 12" xfId="1672"/>
    <cellStyle name="Heading 1 13" xfId="1673"/>
    <cellStyle name="Heading 1 2" xfId="1674"/>
    <cellStyle name="Heading 1 3" xfId="1675"/>
    <cellStyle name="Heading 1 4" xfId="1676"/>
    <cellStyle name="Heading 1 5" xfId="1677"/>
    <cellStyle name="Heading 1 6" xfId="1678"/>
    <cellStyle name="Heading 1 7" xfId="1679"/>
    <cellStyle name="Heading 1 8" xfId="1680"/>
    <cellStyle name="Heading 1 9" xfId="1681"/>
    <cellStyle name="Heading 2 10" xfId="1682"/>
    <cellStyle name="Heading 2 11" xfId="1683"/>
    <cellStyle name="Heading 2 12" xfId="1684"/>
    <cellStyle name="Heading 2 13" xfId="1685"/>
    <cellStyle name="Heading 2 2" xfId="1686"/>
    <cellStyle name="Heading 2 3" xfId="1687"/>
    <cellStyle name="Heading 2 4" xfId="1688"/>
    <cellStyle name="Heading 2 5" xfId="1689"/>
    <cellStyle name="Heading 2 6" xfId="1690"/>
    <cellStyle name="Heading 2 7" xfId="1691"/>
    <cellStyle name="Heading 2 8" xfId="1692"/>
    <cellStyle name="Heading 2 9" xfId="1693"/>
    <cellStyle name="Heading 3 2" xfId="1694"/>
    <cellStyle name="Heading 3 2 2" xfId="1695"/>
    <cellStyle name="Heading 4 2" xfId="1696"/>
    <cellStyle name="Heading 4 2 2" xfId="1697"/>
    <cellStyle name="HEADING1" xfId="1698"/>
    <cellStyle name="HEADING1 2" xfId="1699"/>
    <cellStyle name="Heading1 2 2" xfId="1700"/>
    <cellStyle name="HEADING2" xfId="1701"/>
    <cellStyle name="HEADING2 2" xfId="1702"/>
    <cellStyle name="Heading2 2 2" xfId="1703"/>
    <cellStyle name="HEADINGS" xfId="1704"/>
    <cellStyle name="HEADINGSTOP" xfId="1705"/>
    <cellStyle name="headoption" xfId="1706"/>
    <cellStyle name="headoption 2" xfId="1707"/>
    <cellStyle name="HIDE" xfId="1708"/>
    <cellStyle name="Hoa-Scholl" xfId="1709"/>
    <cellStyle name="Hoa-Scholl 2" xfId="1710"/>
    <cellStyle name="Hoa-Scholl 3" xfId="1711"/>
    <cellStyle name="Hyperlink 2" xfId="1712"/>
    <cellStyle name="Hyperlink 2 2" xfId="1713"/>
    <cellStyle name="Hyperlink 3" xfId="1714"/>
    <cellStyle name="Hyperlink 4" xfId="1715"/>
    <cellStyle name="Hyperlink 5" xfId="1716"/>
    <cellStyle name="Hyperlink 6" xfId="1717"/>
    <cellStyle name="i phÝ kh¸c_B¶ng 2" xfId="1718"/>
    <cellStyle name="I.3" xfId="1719"/>
    <cellStyle name="i·0" xfId="1720"/>
    <cellStyle name="ï-¾È»ê_BiÓu TB" xfId="1721"/>
    <cellStyle name="Input [yellow]" xfId="1722"/>
    <cellStyle name="Input [yellow] 2" xfId="1723"/>
    <cellStyle name="Input [yellow] 2 2" xfId="1724"/>
    <cellStyle name="Input [yellow] 3" xfId="1725"/>
    <cellStyle name="Input 2" xfId="1726"/>
    <cellStyle name="Input 2 2" xfId="1727"/>
    <cellStyle name="Input 3" xfId="1728"/>
    <cellStyle name="Input 3 2" xfId="1729"/>
    <cellStyle name="Input 4" xfId="1730"/>
    <cellStyle name="Input 4 2" xfId="1731"/>
    <cellStyle name="Input 5" xfId="1732"/>
    <cellStyle name="Input 5 2" xfId="1733"/>
    <cellStyle name="Input Cells" xfId="1734"/>
    <cellStyle name="invoice 8_g1" xfId="1735"/>
    <cellStyle name="Jun" xfId="1736"/>
    <cellStyle name="Jun 2" xfId="1737"/>
    <cellStyle name="KETREN" xfId="1738"/>
    <cellStyle name="kh¸c_Bang Chi tieu" xfId="1739"/>
    <cellStyle name="khanh" xfId="1740"/>
    <cellStyle name="khanh 2" xfId="1741"/>
    <cellStyle name="khung" xfId="1742"/>
    <cellStyle name="KHUNGDAM" xfId="1743"/>
    <cellStyle name="Kiểm tra Ô" xfId="1744"/>
    <cellStyle name="Kiểm tra Ô 2" xfId="1745"/>
    <cellStyle name="Kiểm tra Ô 3" xfId="1746"/>
    <cellStyle name="Kien1" xfId="1747"/>
    <cellStyle name="KL" xfId="1748"/>
    <cellStyle name="KLBXUNG" xfId="1749"/>
    <cellStyle name="Ledger 17 x 11 in" xfId="1750"/>
    <cellStyle name="Ledger 17 x 11 in 2" xfId="1751"/>
    <cellStyle name="Ledger 17 x 11 in 2 2" xfId="1752"/>
    <cellStyle name="Ledger 17 x 11 in 2 2 2" xfId="1753"/>
    <cellStyle name="Ledger 17 x 11 in 3" xfId="1754"/>
    <cellStyle name="Ledger 17 x 11 in 3 2" xfId="1755"/>
    <cellStyle name="Ledger 17 x 11 in 4" xfId="1756"/>
    <cellStyle name="Ledger 17 x 11 in 5" xfId="1757"/>
    <cellStyle name="Ledger 17 x 11 in 6" xfId="1758"/>
    <cellStyle name="Ledger 17 x 11 in 7" xfId="1759"/>
    <cellStyle name="Ledger 17 x 11 in 8" xfId="1760"/>
    <cellStyle name="Ledger 17 x 11 in_LongAn_PortalSua" xfId="1761"/>
    <cellStyle name="left" xfId="1762"/>
    <cellStyle name="Line" xfId="1763"/>
    <cellStyle name="Link Currency (0)" xfId="1764"/>
    <cellStyle name="Link Currency (0) 2" xfId="1765"/>
    <cellStyle name="Link Currency (0) 3" xfId="1766"/>
    <cellStyle name="Link Currency (2)" xfId="1767"/>
    <cellStyle name="Link Currency (2) 2" xfId="1768"/>
    <cellStyle name="Link Units (0)" xfId="1769"/>
    <cellStyle name="Link Units (0) 2" xfId="1770"/>
    <cellStyle name="Link Units (1)" xfId="1771"/>
    <cellStyle name="Link Units (1) 2" xfId="1772"/>
    <cellStyle name="Link Units (2)" xfId="1773"/>
    <cellStyle name="Link Units (2) 2" xfId="1774"/>
    <cellStyle name="Linked Cell 2" xfId="1775"/>
    <cellStyle name="Linked Cell 2 2" xfId="1776"/>
    <cellStyle name="Linked Cells" xfId="1777"/>
    <cellStyle name="luc" xfId="1778"/>
    <cellStyle name="luc2" xfId="1779"/>
    <cellStyle name="luc2 2" xfId="1780"/>
    <cellStyle name="luc2 3" xfId="1781"/>
    <cellStyle name="MARK" xfId="1782"/>
    <cellStyle name="MI07" xfId="1783"/>
    <cellStyle name="Migliaia (0)_CALPREZZ" xfId="1784"/>
    <cellStyle name="Migliaia_ PESO ELETTR." xfId="1785"/>
    <cellStyle name="Millares [0]_2AV_M_M " xfId="1786"/>
    <cellStyle name="Millares_2AV_M_M " xfId="1787"/>
    <cellStyle name="Milliers [0]_      " xfId="1788"/>
    <cellStyle name="Milliers_      " xfId="1789"/>
    <cellStyle name="Model" xfId="1790"/>
    <cellStyle name="moi" xfId="1791"/>
    <cellStyle name="moi 2" xfId="1792"/>
    <cellStyle name="moi 2 2" xfId="1793"/>
    <cellStyle name="moi 3" xfId="1794"/>
    <cellStyle name="moi 3 2" xfId="1795"/>
    <cellStyle name="moi 4" xfId="1796"/>
    <cellStyle name="Mon?aire [0]_!!!GO" xfId="1797"/>
    <cellStyle name="Mon?aire_!!!GO" xfId="1798"/>
    <cellStyle name="Moneda [0]_2AV_M_M " xfId="1799"/>
    <cellStyle name="Moneda_2AV_M_M " xfId="1800"/>
    <cellStyle name="Monétaire [0]_      " xfId="1801"/>
    <cellStyle name="Monétaire_      " xfId="1802"/>
    <cellStyle name="n" xfId="1803"/>
    <cellStyle name="n1" xfId="1804"/>
    <cellStyle name="Neutral 2" xfId="1805"/>
    <cellStyle name="Neutral 2 2" xfId="1806"/>
    <cellStyle name="New" xfId="1807"/>
    <cellStyle name="New Times Roman" xfId="1808"/>
    <cellStyle name="New Times Roman 2" xfId="1809"/>
    <cellStyle name="New Times Roman 2 2" xfId="1810"/>
    <cellStyle name="Nhấn1" xfId="1811"/>
    <cellStyle name="Nhấn1 2" xfId="1812"/>
    <cellStyle name="Nhấn1 3" xfId="1813"/>
    <cellStyle name="Nhấn2" xfId="1814"/>
    <cellStyle name="Nhấn2 2" xfId="1815"/>
    <cellStyle name="Nhấn2 3" xfId="1816"/>
    <cellStyle name="Nhấn3" xfId="1817"/>
    <cellStyle name="Nhấn3 2" xfId="1818"/>
    <cellStyle name="Nhấn3 3" xfId="1819"/>
    <cellStyle name="Nhấn4" xfId="1820"/>
    <cellStyle name="Nhấn4 2" xfId="1821"/>
    <cellStyle name="Nhấn4 3" xfId="1822"/>
    <cellStyle name="Nhấn5" xfId="1823"/>
    <cellStyle name="Nhấn5 2" xfId="1824"/>
    <cellStyle name="Nhấn5 3" xfId="1825"/>
    <cellStyle name="Nhấn6" xfId="1826"/>
    <cellStyle name="Nhấn6 2" xfId="1827"/>
    <cellStyle name="Nhấn6 3" xfId="1828"/>
    <cellStyle name="No" xfId="1829"/>
    <cellStyle name="no dec" xfId="1830"/>
    <cellStyle name="NoName" xfId="1831"/>
    <cellStyle name="ÑONVÒ" xfId="1832"/>
    <cellStyle name="ÑONVÒ 2" xfId="1833"/>
    <cellStyle name="Norma0" xfId="1834"/>
    <cellStyle name="Normal" xfId="0" builtinId="0"/>
    <cellStyle name="Normal - Style1" xfId="1835"/>
    <cellStyle name="Normal - Style1 2" xfId="1836"/>
    <cellStyle name="Normal - Style1 2 2" xfId="1837"/>
    <cellStyle name="Normal - Style1 2 3" xfId="1838"/>
    <cellStyle name="Normal - Style1 3" xfId="1839"/>
    <cellStyle name="Normal 10" xfId="1840"/>
    <cellStyle name="Normal 10 10" xfId="1841"/>
    <cellStyle name="Normal 10 11" xfId="1842"/>
    <cellStyle name="Normal 10 2" xfId="1843"/>
    <cellStyle name="Normal 10 2 2" xfId="1844"/>
    <cellStyle name="Normal 10 2 2 2" xfId="1845"/>
    <cellStyle name="Normal 10 2 3" xfId="1846"/>
    <cellStyle name="Normal 10 2_KhaiToanKinhPhi-9.1" xfId="6"/>
    <cellStyle name="Normal 10 3" xfId="1847"/>
    <cellStyle name="Normal 10 3 2" xfId="1848"/>
    <cellStyle name="Normal 10 3 3" xfId="1849"/>
    <cellStyle name="Normal 10 3 4" xfId="1850"/>
    <cellStyle name="Normal 10 4" xfId="1851"/>
    <cellStyle name="Normal 10 4 2" xfId="1852"/>
    <cellStyle name="Normal 10 5" xfId="1853"/>
    <cellStyle name="Normal 10 5 2" xfId="1854"/>
    <cellStyle name="Normal 10 6" xfId="1855"/>
    <cellStyle name="Normal 10 6 2" xfId="1856"/>
    <cellStyle name="Normal 10 7" xfId="1857"/>
    <cellStyle name="Normal 10 7 2" xfId="1858"/>
    <cellStyle name="Normal 10 8" xfId="1859"/>
    <cellStyle name="Normal 10 8 2" xfId="1860"/>
    <cellStyle name="Normal 10 9" xfId="1861"/>
    <cellStyle name="Normal 10_Notification Preperation Template - CCS 9.0" xfId="1862"/>
    <cellStyle name="Normal 100" xfId="1863"/>
    <cellStyle name="Normal 100 2" xfId="1864"/>
    <cellStyle name="Normal 101" xfId="1865"/>
    <cellStyle name="Normal 102" xfId="1866"/>
    <cellStyle name="Normal 103" xfId="1867"/>
    <cellStyle name="Normal 104" xfId="1868"/>
    <cellStyle name="Normal 105" xfId="1869"/>
    <cellStyle name="Normal 106" xfId="1870"/>
    <cellStyle name="Normal 107" xfId="1871"/>
    <cellStyle name="Normal 108" xfId="1872"/>
    <cellStyle name="Normal 109" xfId="1873"/>
    <cellStyle name="Normal 11" xfId="1874"/>
    <cellStyle name="Normal 11 2" xfId="1875"/>
    <cellStyle name="Normal 11 2 2" xfId="1876"/>
    <cellStyle name="Normal 11 2 2 2" xfId="1877"/>
    <cellStyle name="Normal 11 2 3" xfId="1878"/>
    <cellStyle name="Normal 11 2 3 2" xfId="1879"/>
    <cellStyle name="Normal 11 3" xfId="1880"/>
    <cellStyle name="Normal 11 3 2" xfId="1881"/>
    <cellStyle name="Normal 11 4" xfId="1882"/>
    <cellStyle name="Normal 11 4 2" xfId="1883"/>
    <cellStyle name="Normal 11 4 3" xfId="1884"/>
    <cellStyle name="Normal 11 5" xfId="1885"/>
    <cellStyle name="Normal 11 5 2" xfId="1886"/>
    <cellStyle name="Normal 11 6" xfId="1887"/>
    <cellStyle name="Normal 11 6 2" xfId="1888"/>
    <cellStyle name="Normal 11 7" xfId="1889"/>
    <cellStyle name="Normal 11 7 2" xfId="1890"/>
    <cellStyle name="Normal 11 8" xfId="1891"/>
    <cellStyle name="Normal 11 9" xfId="1892"/>
    <cellStyle name="Normal 11_tong du toan-lan sua" xfId="1893"/>
    <cellStyle name="Normal 110" xfId="1894"/>
    <cellStyle name="Normal 111" xfId="1895"/>
    <cellStyle name="Normal 112" xfId="1896"/>
    <cellStyle name="Normal 113" xfId="1897"/>
    <cellStyle name="Normal 114" xfId="1898"/>
    <cellStyle name="Normal 115" xfId="1899"/>
    <cellStyle name="Normal 116" xfId="1900"/>
    <cellStyle name="Normal 117" xfId="1901"/>
    <cellStyle name="Normal 118" xfId="1902"/>
    <cellStyle name="Normal 119" xfId="1903"/>
    <cellStyle name="Normal 12" xfId="1904"/>
    <cellStyle name="Normal 12 2" xfId="1905"/>
    <cellStyle name="Normal 12 2 2" xfId="1906"/>
    <cellStyle name="Normal 12 3" xfId="1907"/>
    <cellStyle name="Normal 12 3 2" xfId="1908"/>
    <cellStyle name="Normal 12 4" xfId="1909"/>
    <cellStyle name="Normal 12 4 2" xfId="1910"/>
    <cellStyle name="Normal 12 5" xfId="1911"/>
    <cellStyle name="Normal 12 5 2" xfId="1912"/>
    <cellStyle name="Normal 12 6" xfId="1913"/>
    <cellStyle name="Normal 12 6 2" xfId="1914"/>
    <cellStyle name="Normal 12 7" xfId="1915"/>
    <cellStyle name="Normal 12 7 2" xfId="1916"/>
    <cellStyle name="Normal 12 8" xfId="1917"/>
    <cellStyle name="Normal 12 9" xfId="1918"/>
    <cellStyle name="Normal 12_Notification Preperation Template - CCS 9.0" xfId="1919"/>
    <cellStyle name="Normal 120" xfId="1920"/>
    <cellStyle name="Normal 121" xfId="1921"/>
    <cellStyle name="Normal 122" xfId="1922"/>
    <cellStyle name="Normal 123" xfId="1923"/>
    <cellStyle name="Normal 124" xfId="1924"/>
    <cellStyle name="Normal 125" xfId="1925"/>
    <cellStyle name="Normal 126" xfId="1926"/>
    <cellStyle name="Normal 127" xfId="1927"/>
    <cellStyle name="Normal 128" xfId="1928"/>
    <cellStyle name="Normal 129" xfId="1929"/>
    <cellStyle name="Normal 13" xfId="1930"/>
    <cellStyle name="Normal 13 2" xfId="1931"/>
    <cellStyle name="Normal 13 2 2" xfId="1932"/>
    <cellStyle name="Normal 13 3" xfId="1933"/>
    <cellStyle name="Normal 13 3 2" xfId="1934"/>
    <cellStyle name="Normal 13 4" xfId="1935"/>
    <cellStyle name="Normal 13 4 2" xfId="1936"/>
    <cellStyle name="Normal 13 5" xfId="1937"/>
    <cellStyle name="Normal 13 5 2" xfId="1938"/>
    <cellStyle name="Normal 13 6" xfId="1939"/>
    <cellStyle name="Normal 13 6 2" xfId="1940"/>
    <cellStyle name="Normal 13 7" xfId="1941"/>
    <cellStyle name="Normal 13 7 2" xfId="1942"/>
    <cellStyle name="Normal 13 8" xfId="1943"/>
    <cellStyle name="Normal 13 9" xfId="1944"/>
    <cellStyle name="Normal 13_Notification Preperation Template - CCS 9.0" xfId="1945"/>
    <cellStyle name="Normal 130" xfId="1946"/>
    <cellStyle name="Normal 131" xfId="1947"/>
    <cellStyle name="Normal 14" xfId="1948"/>
    <cellStyle name="Normal 14 2" xfId="1949"/>
    <cellStyle name="Normal 14 2 2" xfId="1950"/>
    <cellStyle name="Normal 14 3" xfId="1951"/>
    <cellStyle name="Normal 14 3 2" xfId="1952"/>
    <cellStyle name="Normal 14 4" xfId="1953"/>
    <cellStyle name="Normal 14 4 2" xfId="1954"/>
    <cellStyle name="Normal 14 5" xfId="1955"/>
    <cellStyle name="Normal 14 5 2" xfId="1956"/>
    <cellStyle name="Normal 14 6" xfId="1957"/>
    <cellStyle name="Normal 14 6 2" xfId="1958"/>
    <cellStyle name="Normal 14 7" xfId="1959"/>
    <cellStyle name="Normal 14 7 2" xfId="1960"/>
    <cellStyle name="Normal 14 8" xfId="1961"/>
    <cellStyle name="Normal 14 9" xfId="1962"/>
    <cellStyle name="Normal 14_Notification Preperation Template - CCS 9.0" xfId="1963"/>
    <cellStyle name="Normal 15" xfId="1964"/>
    <cellStyle name="Normal 15 2" xfId="1965"/>
    <cellStyle name="Normal 15 2 2" xfId="1966"/>
    <cellStyle name="Normal 15 3" xfId="1967"/>
    <cellStyle name="Normal 15 3 2" xfId="1968"/>
    <cellStyle name="Normal 15 4" xfId="1969"/>
    <cellStyle name="Normal 15 4 2" xfId="1970"/>
    <cellStyle name="Normal 15 5" xfId="1971"/>
    <cellStyle name="Normal 15 5 2" xfId="1972"/>
    <cellStyle name="Normal 15 6" xfId="1973"/>
    <cellStyle name="Normal 15 6 2" xfId="1974"/>
    <cellStyle name="Normal 15 7" xfId="1975"/>
    <cellStyle name="Normal 15 7 2" xfId="1976"/>
    <cellStyle name="Normal 15 8" xfId="1977"/>
    <cellStyle name="Normal 15 9" xfId="1978"/>
    <cellStyle name="Normal 15_Notification Preperation Template - CCS 9.0" xfId="1979"/>
    <cellStyle name="Normal 16" xfId="1980"/>
    <cellStyle name="Normal 16 2" xfId="1981"/>
    <cellStyle name="Normal 16 2 2" xfId="1982"/>
    <cellStyle name="Normal 16 3" xfId="1983"/>
    <cellStyle name="Normal 16 3 2" xfId="1984"/>
    <cellStyle name="Normal 16 4" xfId="1985"/>
    <cellStyle name="Normal 16 4 2" xfId="1986"/>
    <cellStyle name="Normal 16 5" xfId="1987"/>
    <cellStyle name="Normal 16 5 2" xfId="1988"/>
    <cellStyle name="Normal 16 6" xfId="1989"/>
    <cellStyle name="Normal 16 6 2" xfId="1990"/>
    <cellStyle name="Normal 16 7" xfId="1991"/>
    <cellStyle name="Normal 16 7 2" xfId="1992"/>
    <cellStyle name="Normal 16 8" xfId="1993"/>
    <cellStyle name="Normal 16 9" xfId="1994"/>
    <cellStyle name="Normal 16_Notification Preperation Template - CCS 9.0" xfId="1995"/>
    <cellStyle name="Normal 17" xfId="1996"/>
    <cellStyle name="Normal 17 2" xfId="1997"/>
    <cellStyle name="Normal 17 2 2" xfId="1998"/>
    <cellStyle name="Normal 17 3" xfId="1999"/>
    <cellStyle name="Normal 17 3 2" xfId="2000"/>
    <cellStyle name="Normal 17 4" xfId="2001"/>
    <cellStyle name="Normal 17 4 2" xfId="2002"/>
    <cellStyle name="Normal 17 5" xfId="2003"/>
    <cellStyle name="Normal 17 5 2" xfId="2004"/>
    <cellStyle name="Normal 17 6" xfId="2005"/>
    <cellStyle name="Normal 17 6 2" xfId="2006"/>
    <cellStyle name="Normal 17 7" xfId="2007"/>
    <cellStyle name="Normal 17 7 2" xfId="2008"/>
    <cellStyle name="Normal 17 8" xfId="2009"/>
    <cellStyle name="Normal 17 9" xfId="2010"/>
    <cellStyle name="Normal 17_CCS_9 0_Channel_Noti_Draft_07-07-08_ma" xfId="2011"/>
    <cellStyle name="Normal 18" xfId="2012"/>
    <cellStyle name="Normal 18 2" xfId="2013"/>
    <cellStyle name="Normal 18 2 2" xfId="2014"/>
    <cellStyle name="Normal 18 3" xfId="2015"/>
    <cellStyle name="Normal 18 3 2" xfId="2016"/>
    <cellStyle name="Normal 18 4" xfId="2017"/>
    <cellStyle name="Normal 18 4 2" xfId="2018"/>
    <cellStyle name="Normal 18 5" xfId="2019"/>
    <cellStyle name="Normal 18 5 2" xfId="2020"/>
    <cellStyle name="Normal 18 6" xfId="2021"/>
    <cellStyle name="Normal 18 6 2" xfId="2022"/>
    <cellStyle name="Normal 18 7" xfId="2023"/>
    <cellStyle name="Normal 18 7 2" xfId="2024"/>
    <cellStyle name="Normal 18 8" xfId="2025"/>
    <cellStyle name="Normal 18 9" xfId="2026"/>
    <cellStyle name="Normal 18_CCS_9 0_Channel_Noti_Draft_07-07-08_ma" xfId="2027"/>
    <cellStyle name="Normal 19" xfId="2028"/>
    <cellStyle name="Normal 19 2" xfId="2029"/>
    <cellStyle name="Normal 19 2 2" xfId="2030"/>
    <cellStyle name="Normal 19 3" xfId="2031"/>
    <cellStyle name="Normal 19 3 2" xfId="2032"/>
    <cellStyle name="Normal 19 4" xfId="2033"/>
    <cellStyle name="Normal 19 4 2" xfId="2034"/>
    <cellStyle name="Normal 19 5" xfId="2035"/>
    <cellStyle name="Normal 19 5 2" xfId="2036"/>
    <cellStyle name="Normal 19 6" xfId="2037"/>
    <cellStyle name="Normal 19 6 2" xfId="2038"/>
    <cellStyle name="Normal 19 7" xfId="2039"/>
    <cellStyle name="Normal 19 7 2" xfId="2040"/>
    <cellStyle name="Normal 19 8" xfId="2041"/>
    <cellStyle name="Normal 19 9" xfId="2042"/>
    <cellStyle name="Normal 19_CCS_9 0_Channel_Noti_Draft_07-07-08_ma" xfId="2043"/>
    <cellStyle name="Normal 2" xfId="2044"/>
    <cellStyle name="Normal 2 10" xfId="2045"/>
    <cellStyle name="Normal 2 10 2" xfId="2046"/>
    <cellStyle name="Normal 2 11" xfId="2047"/>
    <cellStyle name="Normal 2 11 2" xfId="2048"/>
    <cellStyle name="Normal 2 12" xfId="2049"/>
    <cellStyle name="Normal 2 12 2" xfId="2050"/>
    <cellStyle name="Normal 2 13" xfId="2051"/>
    <cellStyle name="Normal 2 13 2" xfId="2052"/>
    <cellStyle name="Normal 2 14" xfId="2053"/>
    <cellStyle name="Normal 2 14 2" xfId="2054"/>
    <cellStyle name="Normal 2 15" xfId="2055"/>
    <cellStyle name="Normal 2 15 2" xfId="2056"/>
    <cellStyle name="Normal 2 16" xfId="2057"/>
    <cellStyle name="Normal 2 16 2" xfId="2058"/>
    <cellStyle name="Normal 2 17" xfId="2059"/>
    <cellStyle name="Normal 2 18" xfId="2060"/>
    <cellStyle name="Normal 2 19" xfId="2061"/>
    <cellStyle name="Normal 2 19 2" xfId="2062"/>
    <cellStyle name="Normal 2 2" xfId="2"/>
    <cellStyle name="Normal 2 2 10" xfId="2063"/>
    <cellStyle name="Normal 2 2 11" xfId="2064"/>
    <cellStyle name="Normal 2 2 12" xfId="2065"/>
    <cellStyle name="Normal 2 2 2" xfId="2066"/>
    <cellStyle name="Normal 2 2 2 2" xfId="2067"/>
    <cellStyle name="Normal 2 2 2 3" xfId="2068"/>
    <cellStyle name="Normal 2 2 2 4" xfId="2069"/>
    <cellStyle name="Normal 2 2 2 5" xfId="2070"/>
    <cellStyle name="Normal 2 2 3" xfId="2071"/>
    <cellStyle name="Normal 2 2 3 2" xfId="2072"/>
    <cellStyle name="Normal 2 2 3 2 2" xfId="2073"/>
    <cellStyle name="Normal 2 2 3 3" xfId="2074"/>
    <cellStyle name="Normal 2 2 4" xfId="2075"/>
    <cellStyle name="Normal 2 2 4 2" xfId="2076"/>
    <cellStyle name="Normal 2 2 5" xfId="2077"/>
    <cellStyle name="Normal 2 2 6" xfId="2078"/>
    <cellStyle name="Normal 2 2 6 2" xfId="2079"/>
    <cellStyle name="Normal 2 2 7" xfId="2080"/>
    <cellStyle name="Normal 2 2 7 2" xfId="2081"/>
    <cellStyle name="Normal 2 2 7 2 2" xfId="2082"/>
    <cellStyle name="Normal 2 2 8" xfId="2083"/>
    <cellStyle name="Normal 2 2 8 2" xfId="2084"/>
    <cellStyle name="Normal 2 2 9" xfId="2085"/>
    <cellStyle name="Normal 2 2_tong du toan-lan sua" xfId="2086"/>
    <cellStyle name="Normal 2 20" xfId="2087"/>
    <cellStyle name="Normal 2 21" xfId="2088"/>
    <cellStyle name="Normal 2 22" xfId="2089"/>
    <cellStyle name="Normal 2 23" xfId="2090"/>
    <cellStyle name="Normal 2 24" xfId="2091"/>
    <cellStyle name="Normal 2 25" xfId="2092"/>
    <cellStyle name="Normal 2 26" xfId="2093"/>
    <cellStyle name="Normal 2 3" xfId="2094"/>
    <cellStyle name="Normal 2 3 2" xfId="2095"/>
    <cellStyle name="Normal 2 3 2 2" xfId="2096"/>
    <cellStyle name="Normal 2 3 3" xfId="2097"/>
    <cellStyle name="Normal 2 3 4" xfId="2098"/>
    <cellStyle name="Normal 2 3 5" xfId="2099"/>
    <cellStyle name="Normal 2 3 5 2" xfId="2100"/>
    <cellStyle name="Normal 2 3 6" xfId="2101"/>
    <cellStyle name="Normal 2 3 7" xfId="2102"/>
    <cellStyle name="Normal 2 3_tong du toan-lan sua" xfId="2103"/>
    <cellStyle name="Normal 2 4" xfId="2104"/>
    <cellStyle name="Normal 2 4 2" xfId="2105"/>
    <cellStyle name="Normal 2 4 2 2" xfId="2106"/>
    <cellStyle name="Normal 2 4 3" xfId="2107"/>
    <cellStyle name="Normal 2 4 4" xfId="2108"/>
    <cellStyle name="Normal 2 5" xfId="2109"/>
    <cellStyle name="Normal 2 5 2" xfId="2110"/>
    <cellStyle name="Normal 2 5 2 2" xfId="2111"/>
    <cellStyle name="Normal 2 5 2 3" xfId="2112"/>
    <cellStyle name="Normal 2 5 3" xfId="2113"/>
    <cellStyle name="Normal 2 6" xfId="2114"/>
    <cellStyle name="Normal 2 6 2" xfId="2115"/>
    <cellStyle name="Normal 2 6 3" xfId="2116"/>
    <cellStyle name="Normal 2 6 4" xfId="2117"/>
    <cellStyle name="Normal 2 7" xfId="2118"/>
    <cellStyle name="Normal 2 7 2" xfId="2119"/>
    <cellStyle name="Normal 2 7 2 2" xfId="2120"/>
    <cellStyle name="Normal 2 7 3" xfId="2121"/>
    <cellStyle name="Normal 2 7 4" xfId="2122"/>
    <cellStyle name="Normal 2 8" xfId="2123"/>
    <cellStyle name="Normal 2 8 2" xfId="2124"/>
    <cellStyle name="Normal 2 8 2 2" xfId="2125"/>
    <cellStyle name="Normal 2 8 3" xfId="2126"/>
    <cellStyle name="Normal 2 9" xfId="2127"/>
    <cellStyle name="Normal 2 9 2" xfId="2128"/>
    <cellStyle name="Normal 2_Du toan DA Ma nguon mo da ra soat" xfId="2129"/>
    <cellStyle name="Normal 20" xfId="2130"/>
    <cellStyle name="Normal 20 2" xfId="2131"/>
    <cellStyle name="Normal 20 3" xfId="2132"/>
    <cellStyle name="Normal 21" xfId="2133"/>
    <cellStyle name="Normal 21 2" xfId="2134"/>
    <cellStyle name="Normal 21 3" xfId="2135"/>
    <cellStyle name="Normal 22" xfId="2136"/>
    <cellStyle name="Normal 22 2" xfId="2137"/>
    <cellStyle name="Normal 22 2 2" xfId="2138"/>
    <cellStyle name="Normal 22 3" xfId="2139"/>
    <cellStyle name="Normal 23" xfId="2140"/>
    <cellStyle name="Normal 23 2" xfId="2141"/>
    <cellStyle name="Normal 23 2 2" xfId="2142"/>
    <cellStyle name="Normal 23 3" xfId="2143"/>
    <cellStyle name="Normal 24" xfId="2144"/>
    <cellStyle name="Normal 24 2" xfId="2145"/>
    <cellStyle name="Normal 24 2 2" xfId="2146"/>
    <cellStyle name="Normal 24 3" xfId="2147"/>
    <cellStyle name="Normal 25" xfId="2148"/>
    <cellStyle name="Normal 25 2" xfId="2149"/>
    <cellStyle name="Normal 25 3" xfId="2150"/>
    <cellStyle name="Normal 26" xfId="2151"/>
    <cellStyle name="Normal 26 2" xfId="2152"/>
    <cellStyle name="Normal 26 3" xfId="2153"/>
    <cellStyle name="Normal 27" xfId="2154"/>
    <cellStyle name="Normal 27 2" xfId="2155"/>
    <cellStyle name="Normal 27 3" xfId="2156"/>
    <cellStyle name="Normal 28" xfId="2157"/>
    <cellStyle name="Normal 28 2" xfId="2158"/>
    <cellStyle name="Normal 28 3" xfId="2159"/>
    <cellStyle name="Normal 29" xfId="2160"/>
    <cellStyle name="Normal 29 2" xfId="2161"/>
    <cellStyle name="Normal 29 3" xfId="2162"/>
    <cellStyle name="Normal 3" xfId="3"/>
    <cellStyle name="Normal 3 10" xfId="2163"/>
    <cellStyle name="Normal 3 10 2" xfId="2164"/>
    <cellStyle name="Normal 3 10 2 2" xfId="2165"/>
    <cellStyle name="Normal 3 10 3" xfId="2166"/>
    <cellStyle name="Normal 3 11" xfId="2167"/>
    <cellStyle name="Normal 3 12" xfId="2168"/>
    <cellStyle name="Normal 3 13" xfId="2169"/>
    <cellStyle name="Normal 3 14" xfId="2170"/>
    <cellStyle name="Normal 3 2" xfId="2171"/>
    <cellStyle name="Normal 3 2 2" xfId="2172"/>
    <cellStyle name="Normal 3 2 3" xfId="2173"/>
    <cellStyle name="Normal 3 2 4" xfId="2174"/>
    <cellStyle name="Normal 3 3" xfId="2175"/>
    <cellStyle name="Normal 3 3 2" xfId="2176"/>
    <cellStyle name="Normal 3 3 3" xfId="2177"/>
    <cellStyle name="Normal 3 3 3 2" xfId="2178"/>
    <cellStyle name="Normal 3 3 4" xfId="2179"/>
    <cellStyle name="Normal 3 3 5" xfId="2180"/>
    <cellStyle name="Normal 3 3_tong du toan-lan sua" xfId="2181"/>
    <cellStyle name="Normal 3 4" xfId="2182"/>
    <cellStyle name="Normal 3 4 2" xfId="2183"/>
    <cellStyle name="Normal 3 4 2 2" xfId="2184"/>
    <cellStyle name="Normal 3 4 3" xfId="2185"/>
    <cellStyle name="Normal 3 4 4" xfId="2186"/>
    <cellStyle name="Normal 3 5" xfId="2187"/>
    <cellStyle name="Normal 3 5 2" xfId="2188"/>
    <cellStyle name="Normal 3 5 3" xfId="2189"/>
    <cellStyle name="Normal 3 6" xfId="2190"/>
    <cellStyle name="Normal 3 6 2" xfId="2191"/>
    <cellStyle name="Normal 3 6 3" xfId="2192"/>
    <cellStyle name="Normal 3 7" xfId="2193"/>
    <cellStyle name="Normal 3 7 2" xfId="2194"/>
    <cellStyle name="Normal 3 7 2 2" xfId="2195"/>
    <cellStyle name="Normal 3 7 3" xfId="2196"/>
    <cellStyle name="Normal 3 8" xfId="2197"/>
    <cellStyle name="Normal 3 8 2" xfId="2198"/>
    <cellStyle name="Normal 3 9" xfId="2199"/>
    <cellStyle name="Normal 3 9 2" xfId="2200"/>
    <cellStyle name="Normal 3_Notification_Academic Subscription Program_ASEAN (879)" xfId="2201"/>
    <cellStyle name="Normal 30" xfId="2202"/>
    <cellStyle name="Normal 30 2" xfId="2203"/>
    <cellStyle name="Normal 30 3" xfId="2204"/>
    <cellStyle name="Normal 31" xfId="2205"/>
    <cellStyle name="Normal 31 2" xfId="2206"/>
    <cellStyle name="Normal 31 2 2" xfId="2207"/>
    <cellStyle name="Normal 31 3" xfId="2208"/>
    <cellStyle name="Normal 32" xfId="2209"/>
    <cellStyle name="Normal 32 2" xfId="2210"/>
    <cellStyle name="Normal 32 3" xfId="2211"/>
    <cellStyle name="Normal 33" xfId="2212"/>
    <cellStyle name="Normal 33 2" xfId="2213"/>
    <cellStyle name="Normal 33 3" xfId="2214"/>
    <cellStyle name="Normal 34" xfId="2215"/>
    <cellStyle name="Normal 34 2" xfId="2216"/>
    <cellStyle name="Normal 34 3" xfId="2217"/>
    <cellStyle name="Normal 35" xfId="2218"/>
    <cellStyle name="Normal 35 2" xfId="2219"/>
    <cellStyle name="Normal 35 3" xfId="2220"/>
    <cellStyle name="Normal 36" xfId="2221"/>
    <cellStyle name="Normal 36 2" xfId="2222"/>
    <cellStyle name="Normal 36 3" xfId="2223"/>
    <cellStyle name="Normal 37" xfId="2224"/>
    <cellStyle name="Normal 37 2" xfId="2225"/>
    <cellStyle name="Normal 37 3" xfId="2226"/>
    <cellStyle name="Normal 38" xfId="2227"/>
    <cellStyle name="Normal 38 2" xfId="2228"/>
    <cellStyle name="Normal 38 3" xfId="2229"/>
    <cellStyle name="Normal 39" xfId="2230"/>
    <cellStyle name="Normal 39 2" xfId="2231"/>
    <cellStyle name="Normal 39 3" xfId="2232"/>
    <cellStyle name="Normal 4" xfId="5"/>
    <cellStyle name="Normal 4 2" xfId="2233"/>
    <cellStyle name="Normal 4 2 2" xfId="2234"/>
    <cellStyle name="Normal 4 2 2 2" xfId="2235"/>
    <cellStyle name="Normal 4 2 3" xfId="2236"/>
    <cellStyle name="Normal 4 2 3 2" xfId="2237"/>
    <cellStyle name="Normal 4 2 4" xfId="2238"/>
    <cellStyle name="Normal 4 2 5" xfId="2239"/>
    <cellStyle name="Normal 4 3" xfId="2240"/>
    <cellStyle name="Normal 4 3 2" xfId="2241"/>
    <cellStyle name="Normal 4 3 3" xfId="2242"/>
    <cellStyle name="Normal 4 4" xfId="2243"/>
    <cellStyle name="Normal 4 4 2" xfId="2244"/>
    <cellStyle name="Normal 4 5" xfId="2245"/>
    <cellStyle name="Normal 4 5 2" xfId="2246"/>
    <cellStyle name="Normal 4 6" xfId="2247"/>
    <cellStyle name="Normal 4 6 2" xfId="2248"/>
    <cellStyle name="Normal 4 7" xfId="2249"/>
    <cellStyle name="Normal 4 7 2" xfId="2250"/>
    <cellStyle name="Normal 4 8" xfId="2251"/>
    <cellStyle name="Normal 4 8 2" xfId="2252"/>
    <cellStyle name="Normal 4 9" xfId="2253"/>
    <cellStyle name="Normal 4_Dieu_chinh_KH&amp;DTNS_tong_hop22-6Nhung" xfId="2254"/>
    <cellStyle name="Normal 40" xfId="2255"/>
    <cellStyle name="Normal 40 2" xfId="2256"/>
    <cellStyle name="Normal 40 3" xfId="2257"/>
    <cellStyle name="Normal 41" xfId="2258"/>
    <cellStyle name="Normal 41 2" xfId="2259"/>
    <cellStyle name="Normal 41 3" xfId="2260"/>
    <cellStyle name="Normal 42" xfId="2261"/>
    <cellStyle name="Normal 42 2" xfId="2262"/>
    <cellStyle name="Normal 42 3" xfId="2263"/>
    <cellStyle name="Normal 43" xfId="2264"/>
    <cellStyle name="Normal 43 2" xfId="2265"/>
    <cellStyle name="Normal 43 3" xfId="2266"/>
    <cellStyle name="Normal 44" xfId="2267"/>
    <cellStyle name="Normal 44 2" xfId="2268"/>
    <cellStyle name="Normal 44 3" xfId="2269"/>
    <cellStyle name="Normal 45" xfId="2270"/>
    <cellStyle name="Normal 45 2" xfId="2271"/>
    <cellStyle name="Normal 45 3" xfId="2272"/>
    <cellStyle name="Normal 46" xfId="2273"/>
    <cellStyle name="Normal 46 2" xfId="2274"/>
    <cellStyle name="Normal 46 3" xfId="2275"/>
    <cellStyle name="Normal 47" xfId="2276"/>
    <cellStyle name="Normal 47 2" xfId="2277"/>
    <cellStyle name="Normal 47 3" xfId="2278"/>
    <cellStyle name="Normal 48" xfId="2279"/>
    <cellStyle name="Normal 48 2" xfId="2280"/>
    <cellStyle name="Normal 48 3" xfId="2281"/>
    <cellStyle name="Normal 49" xfId="2282"/>
    <cellStyle name="Normal 49 2" xfId="2283"/>
    <cellStyle name="Normal 49 3" xfId="2284"/>
    <cellStyle name="Normal 5" xfId="2285"/>
    <cellStyle name="Normal 5 2" xfId="2286"/>
    <cellStyle name="Normal 5 2 2" xfId="2287"/>
    <cellStyle name="Normal 5 2 2 2" xfId="2288"/>
    <cellStyle name="Normal 5 2 3" xfId="2289"/>
    <cellStyle name="Normal 5 2 4" xfId="2290"/>
    <cellStyle name="Normal 5 3" xfId="2291"/>
    <cellStyle name="Normal 5 3 2" xfId="2292"/>
    <cellStyle name="Normal 5 4" xfId="2293"/>
    <cellStyle name="Normal 5 4 2" xfId="2294"/>
    <cellStyle name="Normal 5 4 3" xfId="2295"/>
    <cellStyle name="Normal 5 5" xfId="2296"/>
    <cellStyle name="Normal 5 5 2" xfId="2297"/>
    <cellStyle name="Normal 5 6" xfId="2298"/>
    <cellStyle name="Normal 5 6 2" xfId="2299"/>
    <cellStyle name="Normal 5 7" xfId="2300"/>
    <cellStyle name="Normal 5 7 2" xfId="2301"/>
    <cellStyle name="Normal 5 8" xfId="2302"/>
    <cellStyle name="Normal 5_1. KH kiem tra thi hanh Luat_2016" xfId="2303"/>
    <cellStyle name="Normal 50" xfId="2304"/>
    <cellStyle name="Normal 50 2" xfId="2305"/>
    <cellStyle name="Normal 50 3" xfId="2306"/>
    <cellStyle name="Normal 51" xfId="2307"/>
    <cellStyle name="Normal 51 2" xfId="2308"/>
    <cellStyle name="Normal 51 3" xfId="2309"/>
    <cellStyle name="Normal 52" xfId="2310"/>
    <cellStyle name="Normal 52 2" xfId="2311"/>
    <cellStyle name="Normal 52 3" xfId="2312"/>
    <cellStyle name="Normal 53" xfId="2313"/>
    <cellStyle name="Normal 53 2" xfId="2314"/>
    <cellStyle name="Normal 53 3" xfId="2315"/>
    <cellStyle name="Normal 53 4" xfId="2316"/>
    <cellStyle name="Normal 54" xfId="2317"/>
    <cellStyle name="Normal 54 2" xfId="2318"/>
    <cellStyle name="Normal 54 3" xfId="2319"/>
    <cellStyle name="Normal 55" xfId="2320"/>
    <cellStyle name="Normal 55 2" xfId="2321"/>
    <cellStyle name="Normal 55 3" xfId="2322"/>
    <cellStyle name="Normal 56" xfId="2323"/>
    <cellStyle name="Normal 56 2" xfId="2324"/>
    <cellStyle name="Normal 56 3" xfId="2325"/>
    <cellStyle name="Normal 57" xfId="2326"/>
    <cellStyle name="Normal 57 2" xfId="2327"/>
    <cellStyle name="Normal 58" xfId="2328"/>
    <cellStyle name="Normal 58 2" xfId="2329"/>
    <cellStyle name="Normal 59" xfId="2330"/>
    <cellStyle name="Normal 59 2" xfId="2331"/>
    <cellStyle name="Normal 59 3" xfId="2332"/>
    <cellStyle name="Normal 6" xfId="2333"/>
    <cellStyle name="Normal 6 10" xfId="2334"/>
    <cellStyle name="Normal 6 2" xfId="2335"/>
    <cellStyle name="Normal 6 2 2" xfId="2336"/>
    <cellStyle name="Normal 6 2 2 2" xfId="2337"/>
    <cellStyle name="Normal 6 2 3" xfId="2338"/>
    <cellStyle name="Normal 6 3" xfId="2339"/>
    <cellStyle name="Normal 6 3 2" xfId="2340"/>
    <cellStyle name="Normal 6 3 3" xfId="2341"/>
    <cellStyle name="Normal 6 3 4" xfId="2342"/>
    <cellStyle name="Normal 6 4" xfId="2343"/>
    <cellStyle name="Normal 6 4 2" xfId="2344"/>
    <cellStyle name="Normal 6 5" xfId="2345"/>
    <cellStyle name="Normal 6 5 2" xfId="2346"/>
    <cellStyle name="Normal 6 6" xfId="2347"/>
    <cellStyle name="Normal 6 6 2" xfId="2348"/>
    <cellStyle name="Normal 6 7" xfId="2349"/>
    <cellStyle name="Normal 6 7 2" xfId="2350"/>
    <cellStyle name="Normal 6 8" xfId="2351"/>
    <cellStyle name="Normal 6 8 2" xfId="2352"/>
    <cellStyle name="Normal 6 9" xfId="2353"/>
    <cellStyle name="Normal 6_Notification Preperation Template - CCS 9.0" xfId="2354"/>
    <cellStyle name="Normal 60" xfId="2355"/>
    <cellStyle name="Normal 60 2" xfId="2356"/>
    <cellStyle name="Normal 60 3" xfId="2357"/>
    <cellStyle name="Normal 61" xfId="2358"/>
    <cellStyle name="Normal 61 2" xfId="2359"/>
    <cellStyle name="Normal 61 3" xfId="2360"/>
    <cellStyle name="Normal 61 4" xfId="2361"/>
    <cellStyle name="Normal 62" xfId="2362"/>
    <cellStyle name="Normal 62 2" xfId="2363"/>
    <cellStyle name="Normal 62 3" xfId="2364"/>
    <cellStyle name="Normal 62 4" xfId="2365"/>
    <cellStyle name="Normal 63" xfId="2366"/>
    <cellStyle name="Normal 63 2" xfId="2367"/>
    <cellStyle name="Normal 63 3" xfId="2368"/>
    <cellStyle name="Normal 64" xfId="2369"/>
    <cellStyle name="Normal 64 2" xfId="2370"/>
    <cellStyle name="Normal 64 3" xfId="2371"/>
    <cellStyle name="Normal 64 4" xfId="2372"/>
    <cellStyle name="Normal 65" xfId="2373"/>
    <cellStyle name="Normal 65 2" xfId="2374"/>
    <cellStyle name="Normal 65 3" xfId="2375"/>
    <cellStyle name="Normal 65 4" xfId="2376"/>
    <cellStyle name="Normal 66" xfId="2377"/>
    <cellStyle name="Normal 66 2" xfId="2378"/>
    <cellStyle name="Normal 66 3" xfId="2379"/>
    <cellStyle name="Normal 66 4" xfId="2380"/>
    <cellStyle name="Normal 67" xfId="2381"/>
    <cellStyle name="Normal 67 2" xfId="2382"/>
    <cellStyle name="Normal 67 3" xfId="2383"/>
    <cellStyle name="Normal 67 4" xfId="2384"/>
    <cellStyle name="Normal 68" xfId="2385"/>
    <cellStyle name="Normal 68 2" xfId="2386"/>
    <cellStyle name="Normal 68 3" xfId="2387"/>
    <cellStyle name="Normal 68 4" xfId="2388"/>
    <cellStyle name="Normal 69" xfId="2389"/>
    <cellStyle name="Normal 69 2" xfId="2390"/>
    <cellStyle name="Normal 69 3" xfId="2391"/>
    <cellStyle name="Normal 69 4" xfId="2392"/>
    <cellStyle name="Normal 7" xfId="2393"/>
    <cellStyle name="Normal 7 2" xfId="2394"/>
    <cellStyle name="Normal 7 2 2" xfId="2395"/>
    <cellStyle name="Normal 7 2 2 2" xfId="2396"/>
    <cellStyle name="Normal 7 3" xfId="2397"/>
    <cellStyle name="Normal 7 3 2" xfId="2398"/>
    <cellStyle name="Normal 7 3 3" xfId="2399"/>
    <cellStyle name="Normal 7 4" xfId="2400"/>
    <cellStyle name="Normal 7 4 2" xfId="2401"/>
    <cellStyle name="Normal 7 5" xfId="2402"/>
    <cellStyle name="Normal 7 5 2" xfId="2403"/>
    <cellStyle name="Normal 7 6" xfId="2404"/>
    <cellStyle name="Normal 7 6 2" xfId="2405"/>
    <cellStyle name="Normal 7 7" xfId="2406"/>
    <cellStyle name="Normal 7 7 2" xfId="2407"/>
    <cellStyle name="Normal 7 8" xfId="2408"/>
    <cellStyle name="Normal 7 9" xfId="2409"/>
    <cellStyle name="Normal 7_tong du toan-lan sua" xfId="2410"/>
    <cellStyle name="Normal 70" xfId="2411"/>
    <cellStyle name="Normal 70 2" xfId="2412"/>
    <cellStyle name="Normal 70 3" xfId="2413"/>
    <cellStyle name="Normal 70 4" xfId="2414"/>
    <cellStyle name="Normal 71" xfId="2415"/>
    <cellStyle name="Normal 71 2" xfId="2416"/>
    <cellStyle name="Normal 71 3" xfId="2417"/>
    <cellStyle name="Normal 71 4" xfId="2418"/>
    <cellStyle name="Normal 72" xfId="2419"/>
    <cellStyle name="Normal 72 2" xfId="2420"/>
    <cellStyle name="Normal 72 3" xfId="2421"/>
    <cellStyle name="Normal 72 4" xfId="2422"/>
    <cellStyle name="Normal 73" xfId="2423"/>
    <cellStyle name="Normal 73 2" xfId="2424"/>
    <cellStyle name="Normal 73 3" xfId="2425"/>
    <cellStyle name="Normal 74" xfId="2426"/>
    <cellStyle name="Normal 74 10" xfId="2427"/>
    <cellStyle name="Normal 74 10 2" xfId="2428"/>
    <cellStyle name="Normal 74 11" xfId="2429"/>
    <cellStyle name="Normal 74 11 2" xfId="2430"/>
    <cellStyle name="Normal 74 12" xfId="2431"/>
    <cellStyle name="Normal 74 12 2" xfId="2432"/>
    <cellStyle name="Normal 74 13" xfId="2433"/>
    <cellStyle name="Normal 74 13 2" xfId="2434"/>
    <cellStyle name="Normal 74 14" xfId="2435"/>
    <cellStyle name="Normal 74 14 2" xfId="2436"/>
    <cellStyle name="Normal 74 15" xfId="2437"/>
    <cellStyle name="Normal 74 15 2" xfId="2438"/>
    <cellStyle name="Normal 74 16" xfId="2439"/>
    <cellStyle name="Normal 74 16 2" xfId="2440"/>
    <cellStyle name="Normal 74 17" xfId="2441"/>
    <cellStyle name="Normal 74 18" xfId="2442"/>
    <cellStyle name="Normal 74 2" xfId="2443"/>
    <cellStyle name="Normal 74 2 2" xfId="2444"/>
    <cellStyle name="Normal 74 3" xfId="2445"/>
    <cellStyle name="Normal 74 3 2" xfId="2446"/>
    <cellStyle name="Normal 74 4" xfId="2447"/>
    <cellStyle name="Normal 74 4 2" xfId="2448"/>
    <cellStyle name="Normal 74 5" xfId="2449"/>
    <cellStyle name="Normal 74 5 2" xfId="2450"/>
    <cellStyle name="Normal 74 6" xfId="2451"/>
    <cellStyle name="Normal 74 6 2" xfId="2452"/>
    <cellStyle name="Normal 74 7" xfId="2453"/>
    <cellStyle name="Normal 74 7 2" xfId="2454"/>
    <cellStyle name="Normal 74 8" xfId="2455"/>
    <cellStyle name="Normal 74 8 2" xfId="2456"/>
    <cellStyle name="Normal 74 9" xfId="2457"/>
    <cellStyle name="Normal 74 9 2" xfId="2458"/>
    <cellStyle name="Normal 74_CCS_9 0_Channel_Noti_Draft_07-07-08_ma" xfId="2459"/>
    <cellStyle name="Normal 75" xfId="2460"/>
    <cellStyle name="Normal 75 10" xfId="2461"/>
    <cellStyle name="Normal 75 10 2" xfId="2462"/>
    <cellStyle name="Normal 75 11" xfId="2463"/>
    <cellStyle name="Normal 75 11 2" xfId="2464"/>
    <cellStyle name="Normal 75 12" xfId="2465"/>
    <cellStyle name="Normal 75 12 2" xfId="2466"/>
    <cellStyle name="Normal 75 13" xfId="2467"/>
    <cellStyle name="Normal 75 13 2" xfId="2468"/>
    <cellStyle name="Normal 75 14" xfId="2469"/>
    <cellStyle name="Normal 75 14 2" xfId="2470"/>
    <cellStyle name="Normal 75 15" xfId="2471"/>
    <cellStyle name="Normal 75 15 2" xfId="2472"/>
    <cellStyle name="Normal 75 16" xfId="2473"/>
    <cellStyle name="Normal 75 16 2" xfId="2474"/>
    <cellStyle name="Normal 75 17" xfId="2475"/>
    <cellStyle name="Normal 75 18" xfId="2476"/>
    <cellStyle name="Normal 75 2" xfId="2477"/>
    <cellStyle name="Normal 75 2 2" xfId="2478"/>
    <cellStyle name="Normal 75 3" xfId="2479"/>
    <cellStyle name="Normal 75 3 2" xfId="2480"/>
    <cellStyle name="Normal 75 4" xfId="2481"/>
    <cellStyle name="Normal 75 4 2" xfId="2482"/>
    <cellStyle name="Normal 75 5" xfId="2483"/>
    <cellStyle name="Normal 75 5 2" xfId="2484"/>
    <cellStyle name="Normal 75 6" xfId="2485"/>
    <cellStyle name="Normal 75 6 2" xfId="2486"/>
    <cellStyle name="Normal 75 7" xfId="2487"/>
    <cellStyle name="Normal 75 7 2" xfId="2488"/>
    <cellStyle name="Normal 75 8" xfId="2489"/>
    <cellStyle name="Normal 75 8 2" xfId="2490"/>
    <cellStyle name="Normal 75 9" xfId="2491"/>
    <cellStyle name="Normal 75 9 2" xfId="2492"/>
    <cellStyle name="Normal 75_CCS_9 0_Channel_Noti_Draft_07-07-08_ma" xfId="2493"/>
    <cellStyle name="Normal 76" xfId="2494"/>
    <cellStyle name="Normal 76 2" xfId="2495"/>
    <cellStyle name="Normal 77" xfId="2496"/>
    <cellStyle name="Normal 77 2" xfId="2497"/>
    <cellStyle name="Normal 78" xfId="2498"/>
    <cellStyle name="Normal 78 2" xfId="2499"/>
    <cellStyle name="Normal 78 3" xfId="2500"/>
    <cellStyle name="Normal 79" xfId="2501"/>
    <cellStyle name="Normal 79 10" xfId="2502"/>
    <cellStyle name="Normal 79 10 2" xfId="2503"/>
    <cellStyle name="Normal 79 11" xfId="2504"/>
    <cellStyle name="Normal 79 11 2" xfId="2505"/>
    <cellStyle name="Normal 79 12" xfId="2506"/>
    <cellStyle name="Normal 79 12 2" xfId="2507"/>
    <cellStyle name="Normal 79 13" xfId="2508"/>
    <cellStyle name="Normal 79 13 2" xfId="2509"/>
    <cellStyle name="Normal 79 14" xfId="2510"/>
    <cellStyle name="Normal 79 14 2" xfId="2511"/>
    <cellStyle name="Normal 79 15" xfId="2512"/>
    <cellStyle name="Normal 79 15 2" xfId="2513"/>
    <cellStyle name="Normal 79 16" xfId="2514"/>
    <cellStyle name="Normal 79 16 2" xfId="2515"/>
    <cellStyle name="Normal 79 17" xfId="2516"/>
    <cellStyle name="Normal 79 18" xfId="2517"/>
    <cellStyle name="Normal 79 2" xfId="2518"/>
    <cellStyle name="Normal 79 2 2" xfId="2519"/>
    <cellStyle name="Normal 79 3" xfId="2520"/>
    <cellStyle name="Normal 79 3 2" xfId="2521"/>
    <cellStyle name="Normal 79 4" xfId="2522"/>
    <cellStyle name="Normal 79 4 2" xfId="2523"/>
    <cellStyle name="Normal 79 5" xfId="2524"/>
    <cellStyle name="Normal 79 5 2" xfId="2525"/>
    <cellStyle name="Normal 79 6" xfId="2526"/>
    <cellStyle name="Normal 79 6 2" xfId="2527"/>
    <cellStyle name="Normal 79 7" xfId="2528"/>
    <cellStyle name="Normal 79 7 2" xfId="2529"/>
    <cellStyle name="Normal 79 8" xfId="2530"/>
    <cellStyle name="Normal 79 8 2" xfId="2531"/>
    <cellStyle name="Normal 79 9" xfId="2532"/>
    <cellStyle name="Normal 79 9 2" xfId="2533"/>
    <cellStyle name="Normal 79_CCS_9 0_Channel_Noti_Draft_07-07-08_ma" xfId="2534"/>
    <cellStyle name="Normal 8" xfId="2535"/>
    <cellStyle name="Normal 8 10" xfId="2536"/>
    <cellStyle name="Normal 8 2" xfId="2537"/>
    <cellStyle name="Normal 8 2 2" xfId="2538"/>
    <cellStyle name="Normal 8 2 2 2" xfId="2539"/>
    <cellStyle name="Normal 8 2 3" xfId="2540"/>
    <cellStyle name="Normal 8 2 3 2" xfId="2541"/>
    <cellStyle name="Normal 8 3" xfId="2542"/>
    <cellStyle name="Normal 8 3 2" xfId="2543"/>
    <cellStyle name="Normal 8 3 3" xfId="2544"/>
    <cellStyle name="Normal 8 4" xfId="2545"/>
    <cellStyle name="Normal 8 4 2" xfId="2546"/>
    <cellStyle name="Normal 8 5" xfId="2547"/>
    <cellStyle name="Normal 8 5 2" xfId="2548"/>
    <cellStyle name="Normal 8 6" xfId="2549"/>
    <cellStyle name="Normal 8 6 2" xfId="2550"/>
    <cellStyle name="Normal 8 7" xfId="2551"/>
    <cellStyle name="Normal 8 7 2" xfId="2552"/>
    <cellStyle name="Normal 8 8" xfId="2553"/>
    <cellStyle name="Normal 8 8 2" xfId="2554"/>
    <cellStyle name="Normal 8 9" xfId="2555"/>
    <cellStyle name="Normal 8_Notification Preperation Template - CCS 9.0" xfId="2556"/>
    <cellStyle name="Normal 80" xfId="2557"/>
    <cellStyle name="Normal 80 10" xfId="2558"/>
    <cellStyle name="Normal 80 10 2" xfId="2559"/>
    <cellStyle name="Normal 80 11" xfId="2560"/>
    <cellStyle name="Normal 80 11 2" xfId="2561"/>
    <cellStyle name="Normal 80 12" xfId="2562"/>
    <cellStyle name="Normal 80 12 2" xfId="2563"/>
    <cellStyle name="Normal 80 13" xfId="2564"/>
    <cellStyle name="Normal 80 13 2" xfId="2565"/>
    <cellStyle name="Normal 80 14" xfId="2566"/>
    <cellStyle name="Normal 80 14 2" xfId="2567"/>
    <cellStyle name="Normal 80 15" xfId="2568"/>
    <cellStyle name="Normal 80 15 2" xfId="2569"/>
    <cellStyle name="Normal 80 16" xfId="2570"/>
    <cellStyle name="Normal 80 16 2" xfId="2571"/>
    <cellStyle name="Normal 80 17" xfId="2572"/>
    <cellStyle name="Normal 80 18" xfId="2573"/>
    <cellStyle name="Normal 80 2" xfId="2574"/>
    <cellStyle name="Normal 80 2 2" xfId="2575"/>
    <cellStyle name="Normal 80 3" xfId="2576"/>
    <cellStyle name="Normal 80 3 2" xfId="2577"/>
    <cellStyle name="Normal 80 4" xfId="2578"/>
    <cellStyle name="Normal 80 4 2" xfId="2579"/>
    <cellStyle name="Normal 80 5" xfId="2580"/>
    <cellStyle name="Normal 80 5 2" xfId="2581"/>
    <cellStyle name="Normal 80 6" xfId="2582"/>
    <cellStyle name="Normal 80 6 2" xfId="2583"/>
    <cellStyle name="Normal 80 7" xfId="2584"/>
    <cellStyle name="Normal 80 7 2" xfId="2585"/>
    <cellStyle name="Normal 80 8" xfId="2586"/>
    <cellStyle name="Normal 80 8 2" xfId="2587"/>
    <cellStyle name="Normal 80 9" xfId="2588"/>
    <cellStyle name="Normal 80 9 2" xfId="2589"/>
    <cellStyle name="Normal 80_CCS_9 0_Channel_Noti_Draft_07-07-08_ma" xfId="2590"/>
    <cellStyle name="Normal 81" xfId="2591"/>
    <cellStyle name="Normal 81 2" xfId="2592"/>
    <cellStyle name="Normal 81 3" xfId="2593"/>
    <cellStyle name="Normal 82" xfId="2594"/>
    <cellStyle name="Normal 82 2" xfId="2595"/>
    <cellStyle name="Normal 82 3" xfId="2596"/>
    <cellStyle name="Normal 83" xfId="2597"/>
    <cellStyle name="Normal 83 2" xfId="2598"/>
    <cellStyle name="Normal 84" xfId="2599"/>
    <cellStyle name="Normal 84 2" xfId="2600"/>
    <cellStyle name="Normal 84 3" xfId="2601"/>
    <cellStyle name="Normal 85" xfId="2602"/>
    <cellStyle name="Normal 85 2" xfId="2603"/>
    <cellStyle name="Normal 86" xfId="2604"/>
    <cellStyle name="Normal 86 2" xfId="2605"/>
    <cellStyle name="Normal 86 3" xfId="2606"/>
    <cellStyle name="Normal 87" xfId="2607"/>
    <cellStyle name="Normal 87 2" xfId="2608"/>
    <cellStyle name="Normal 88" xfId="2609"/>
    <cellStyle name="Normal 88 2" xfId="2610"/>
    <cellStyle name="Normal 88 3" xfId="2611"/>
    <cellStyle name="Normal 89" xfId="2612"/>
    <cellStyle name="Normal 89 2" xfId="2613"/>
    <cellStyle name="Normal 9" xfId="2614"/>
    <cellStyle name="Normal 9 2" xfId="2615"/>
    <cellStyle name="Normal 9 2 2" xfId="2616"/>
    <cellStyle name="Normal 9 3" xfId="2617"/>
    <cellStyle name="Normal 9 3 2" xfId="2618"/>
    <cellStyle name="Normal 9 3 3" xfId="2619"/>
    <cellStyle name="Normal 9 4" xfId="2620"/>
    <cellStyle name="Normal 9 4 2" xfId="2621"/>
    <cellStyle name="Normal 9 5" xfId="2622"/>
    <cellStyle name="Normal 9 5 2" xfId="2623"/>
    <cellStyle name="Normal 9 6" xfId="2624"/>
    <cellStyle name="Normal 9 6 2" xfId="2625"/>
    <cellStyle name="Normal 9 7" xfId="2626"/>
    <cellStyle name="Normal 9 7 2" xfId="2627"/>
    <cellStyle name="Normal 9 8" xfId="2628"/>
    <cellStyle name="Normal 9 9" xfId="2629"/>
    <cellStyle name="Normal 9_tong du toan-lan sua" xfId="2630"/>
    <cellStyle name="Normal 90" xfId="2631"/>
    <cellStyle name="Normal 90 2" xfId="2632"/>
    <cellStyle name="Normal 90 3" xfId="2633"/>
    <cellStyle name="Normal 91" xfId="2634"/>
    <cellStyle name="Normal 91 2" xfId="2635"/>
    <cellStyle name="Normal 91 2 2" xfId="2636"/>
    <cellStyle name="Normal 91 3" xfId="2637"/>
    <cellStyle name="Normal 92" xfId="2638"/>
    <cellStyle name="Normal 92 2" xfId="2639"/>
    <cellStyle name="Normal 92 3" xfId="2640"/>
    <cellStyle name="Normal 93" xfId="2641"/>
    <cellStyle name="Normal 94" xfId="2642"/>
    <cellStyle name="Normal 94 2" xfId="2643"/>
    <cellStyle name="Normal 95" xfId="2644"/>
    <cellStyle name="Normal 96" xfId="2645"/>
    <cellStyle name="Normal 96 2" xfId="2646"/>
    <cellStyle name="Normal 97" xfId="2647"/>
    <cellStyle name="Normal 98" xfId="2648"/>
    <cellStyle name="Normal 98 2" xfId="2649"/>
    <cellStyle name="Normal 99" xfId="2650"/>
    <cellStyle name="Normal_Ke hoach KT, TT cua Tong cuc  2010" xfId="4"/>
    <cellStyle name="Normal0" xfId="2651"/>
    <cellStyle name="Normal1" xfId="2652"/>
    <cellStyle name="Normal1 2" xfId="2653"/>
    <cellStyle name="Normal3" xfId="2654"/>
    <cellStyle name="Normale_ PESO ELETTR." xfId="2655"/>
    <cellStyle name="Normalny_Cennik obowiazuje od 06-08-2001 r (1)" xfId="2656"/>
    <cellStyle name="Note 10" xfId="2657"/>
    <cellStyle name="Note 10 2" xfId="2658"/>
    <cellStyle name="Note 11" xfId="2659"/>
    <cellStyle name="Note 11 2" xfId="2660"/>
    <cellStyle name="Note 12" xfId="2661"/>
    <cellStyle name="Note 12 2" xfId="2662"/>
    <cellStyle name="Note 13" xfId="2663"/>
    <cellStyle name="Note 13 2" xfId="2664"/>
    <cellStyle name="Note 14" xfId="2665"/>
    <cellStyle name="Note 14 2" xfId="2666"/>
    <cellStyle name="Note 15" xfId="2667"/>
    <cellStyle name="Note 15 2" xfId="2668"/>
    <cellStyle name="Note 16" xfId="2669"/>
    <cellStyle name="Note 16 2" xfId="2670"/>
    <cellStyle name="Note 17" xfId="2671"/>
    <cellStyle name="Note 17 2" xfId="2672"/>
    <cellStyle name="Note 18" xfId="2673"/>
    <cellStyle name="Note 18 2" xfId="2674"/>
    <cellStyle name="Note 19" xfId="2675"/>
    <cellStyle name="Note 19 2" xfId="2676"/>
    <cellStyle name="Note 2" xfId="2677"/>
    <cellStyle name="Note 2 2" xfId="2678"/>
    <cellStyle name="Note 20" xfId="2679"/>
    <cellStyle name="Note 20 2" xfId="2680"/>
    <cellStyle name="Note 21" xfId="2681"/>
    <cellStyle name="Note 21 2" xfId="2682"/>
    <cellStyle name="Note 22" xfId="2683"/>
    <cellStyle name="Note 22 2" xfId="2684"/>
    <cellStyle name="Note 23" xfId="2685"/>
    <cellStyle name="Note 23 2" xfId="2686"/>
    <cellStyle name="Note 24" xfId="2687"/>
    <cellStyle name="Note 24 2" xfId="2688"/>
    <cellStyle name="Note 25" xfId="2689"/>
    <cellStyle name="Note 25 2" xfId="2690"/>
    <cellStyle name="Note 26" xfId="2691"/>
    <cellStyle name="Note 26 2" xfId="2692"/>
    <cellStyle name="Note 27" xfId="2693"/>
    <cellStyle name="Note 27 2" xfId="2694"/>
    <cellStyle name="Note 28" xfId="2695"/>
    <cellStyle name="Note 28 2" xfId="2696"/>
    <cellStyle name="Note 29" xfId="2697"/>
    <cellStyle name="Note 29 2" xfId="2698"/>
    <cellStyle name="Note 3" xfId="2699"/>
    <cellStyle name="Note 3 2" xfId="2700"/>
    <cellStyle name="Note 30" xfId="2701"/>
    <cellStyle name="Note 30 2" xfId="2702"/>
    <cellStyle name="Note 31" xfId="2703"/>
    <cellStyle name="Note 31 2" xfId="2704"/>
    <cellStyle name="Note 32" xfId="2705"/>
    <cellStyle name="Note 32 2" xfId="2706"/>
    <cellStyle name="Note 33" xfId="2707"/>
    <cellStyle name="Note 33 2" xfId="2708"/>
    <cellStyle name="Note 34" xfId="2709"/>
    <cellStyle name="Note 34 2" xfId="2710"/>
    <cellStyle name="Note 35" xfId="2711"/>
    <cellStyle name="Note 35 2" xfId="2712"/>
    <cellStyle name="Note 36" xfId="2713"/>
    <cellStyle name="Note 36 2" xfId="2714"/>
    <cellStyle name="Note 37" xfId="2715"/>
    <cellStyle name="Note 37 2" xfId="2716"/>
    <cellStyle name="Note 38" xfId="2717"/>
    <cellStyle name="Note 38 2" xfId="2718"/>
    <cellStyle name="Note 39" xfId="2719"/>
    <cellStyle name="Note 39 2" xfId="2720"/>
    <cellStyle name="Note 4" xfId="2721"/>
    <cellStyle name="Note 4 2" xfId="2722"/>
    <cellStyle name="Note 5" xfId="2723"/>
    <cellStyle name="Note 5 2" xfId="2724"/>
    <cellStyle name="Note 6" xfId="2725"/>
    <cellStyle name="Note 6 2" xfId="2726"/>
    <cellStyle name="Note 7" xfId="2727"/>
    <cellStyle name="Note 7 2" xfId="2728"/>
    <cellStyle name="Note 8" xfId="2729"/>
    <cellStyle name="Note 8 2" xfId="2730"/>
    <cellStyle name="Note 9" xfId="2731"/>
    <cellStyle name="Note 9 2" xfId="2732"/>
    <cellStyle name="NWM" xfId="2733"/>
    <cellStyle name="Ô Được nối kết" xfId="2734"/>
    <cellStyle name="Ô Được nối kết 2" xfId="2735"/>
    <cellStyle name="Ô Được nối kết 3" xfId="2736"/>
    <cellStyle name="Œ…‹æØ‚è [0.00]_††††† " xfId="2737"/>
    <cellStyle name="Œ…‹æØ‚è_††††† " xfId="2738"/>
    <cellStyle name="oft Excel]_x000d_&#10;Comment=The open=/f lines load custom functions into the Paste Function list._x000d_&#10;Maximized=2_x000d_&#10;Basics=1_x000d_&#10;A" xfId="2739"/>
    <cellStyle name="oft Excel]_x000d_&#10;Comment=The open=/f lines load custom functions into the Paste Function list._x000d_&#10;Maximized=2_x000d_&#10;Basics=1_x000d_&#10;A 2" xfId="2740"/>
    <cellStyle name="oft Excel]_x000d_&#10;Comment=The open=/f lines load custom functions into the Paste Function list._x000d_&#10;Maximized=3_x000d_&#10;Basics=1_x000d_&#10;A" xfId="2741"/>
    <cellStyle name="oft Excel]_x000d_&#10;Comment=The open=/f lines load custom functions into the Paste Function list._x000d_&#10;Maximized=3_x000d_&#10;Basics=1_x000d_&#10;A 2" xfId="2742"/>
    <cellStyle name="omma [0]_Mktg Prog" xfId="2743"/>
    <cellStyle name="oo" xfId="2744"/>
    <cellStyle name="Option" xfId="2745"/>
    <cellStyle name="Option 2" xfId="2746"/>
    <cellStyle name="ormal_Sheet1_1" xfId="2747"/>
    <cellStyle name="Output 2" xfId="2748"/>
    <cellStyle name="Output 2 2" xfId="2749"/>
    <cellStyle name="Pattern" xfId="2750"/>
    <cellStyle name="per.style" xfId="2751"/>
    <cellStyle name="per.style 2" xfId="2752"/>
    <cellStyle name="Percent [0]" xfId="2753"/>
    <cellStyle name="Percent [00]" xfId="2754"/>
    <cellStyle name="Percent [2]" xfId="2755"/>
    <cellStyle name="Percent [2] 2" xfId="2756"/>
    <cellStyle name="Percent [2] 2 2" xfId="2757"/>
    <cellStyle name="Percent [2] 3" xfId="2758"/>
    <cellStyle name="Percent 10" xfId="2759"/>
    <cellStyle name="Percent 11" xfId="2760"/>
    <cellStyle name="Percent 12" xfId="2761"/>
    <cellStyle name="Percent 13" xfId="2762"/>
    <cellStyle name="Percent 14" xfId="2763"/>
    <cellStyle name="Percent 15" xfId="2764"/>
    <cellStyle name="Percent 16" xfId="2765"/>
    <cellStyle name="Percent 17" xfId="2766"/>
    <cellStyle name="Percent 18" xfId="2767"/>
    <cellStyle name="Percent 19" xfId="2768"/>
    <cellStyle name="Percent 2" xfId="2769"/>
    <cellStyle name="Percent 2 2" xfId="2770"/>
    <cellStyle name="Percent 2 2 2" xfId="2771"/>
    <cellStyle name="Percent 2 3" xfId="2772"/>
    <cellStyle name="Percent 2 3 2" xfId="2773"/>
    <cellStyle name="Percent 2 4" xfId="2774"/>
    <cellStyle name="Percent 2 5" xfId="2775"/>
    <cellStyle name="Percent 20" xfId="2776"/>
    <cellStyle name="Percent 21" xfId="2777"/>
    <cellStyle name="Percent 22" xfId="2778"/>
    <cellStyle name="Percent 3" xfId="2779"/>
    <cellStyle name="Percent 3 2" xfId="2780"/>
    <cellStyle name="Percent 3 3" xfId="2781"/>
    <cellStyle name="Percent 4" xfId="2782"/>
    <cellStyle name="Percent 5" xfId="2783"/>
    <cellStyle name="Percent 6" xfId="2784"/>
    <cellStyle name="Percent 7" xfId="2785"/>
    <cellStyle name="Percent 8" xfId="2786"/>
    <cellStyle name="Percent 9" xfId="2787"/>
    <cellStyle name="PERCENTAGE" xfId="2788"/>
    <cellStyle name="PrePop Currency (0)" xfId="2789"/>
    <cellStyle name="PrePop Currency (0) 2" xfId="2790"/>
    <cellStyle name="PrePop Currency (0) 3" xfId="2791"/>
    <cellStyle name="PrePop Currency (2)" xfId="2792"/>
    <cellStyle name="PrePop Currency (2) 2" xfId="2793"/>
    <cellStyle name="PrePop Units (0)" xfId="2794"/>
    <cellStyle name="PrePop Units (0) 2" xfId="2795"/>
    <cellStyle name="PrePop Units (1)" xfId="2796"/>
    <cellStyle name="PrePop Units (1) 2" xfId="2797"/>
    <cellStyle name="PrePop Units (2)" xfId="2798"/>
    <cellStyle name="PrePop Units (2) 2" xfId="2799"/>
    <cellStyle name="price" xfId="2800"/>
    <cellStyle name="Price Line" xfId="2801"/>
    <cellStyle name="pricing" xfId="2802"/>
    <cellStyle name="PropGenCurrencyFormat" xfId="2803"/>
    <cellStyle name="PropGenCurrencyFormat 2" xfId="2804"/>
    <cellStyle name="PSChar" xfId="2805"/>
    <cellStyle name="regstoresfromspecstores" xfId="2806"/>
    <cellStyle name="Regular Type" xfId="2807"/>
    <cellStyle name="revised" xfId="2808"/>
    <cellStyle name="RevList" xfId="2809"/>
    <cellStyle name="RevList 2" xfId="2810"/>
    <cellStyle name="RevList 3" xfId="2811"/>
    <cellStyle name="S—_x0008_" xfId="2812"/>
    <cellStyle name="s]_x000d_&#10;spooler=yes_x000d_&#10;load=_x000d_&#10;Beep=yes_x000d_&#10;NullPort=None_x000d_&#10;BorderWidth=3_x000d_&#10;CursorBlinkRate=1200_x000d_&#10;DoubleClickSpeed=452_x000d_&#10;Programs=co" xfId="2813"/>
    <cellStyle name="s]_x000d_&#10;spooler=yes_x000d_&#10;load=_x000d_&#10;Beep=yes_x000d_&#10;NullPort=None_x000d_&#10;BorderWidth=3_x000d_&#10;CursorBlinkRate=1200_x000d_&#10;DoubleClickSpeed=452_x000d_&#10;Programs=co 2" xfId="2814"/>
    <cellStyle name="S—_x0008__KL thang thep thoat hiem" xfId="2815"/>
    <cellStyle name="SAPBEXaggData" xfId="2816"/>
    <cellStyle name="SAPBEXaggData 2" xfId="2817"/>
    <cellStyle name="SAPBEXaggData 3" xfId="2818"/>
    <cellStyle name="SAPBEXaggDataEmph" xfId="2819"/>
    <cellStyle name="SAPBEXaggDataEmph 2" xfId="2820"/>
    <cellStyle name="SAPBEXaggDataEmph 3" xfId="2821"/>
    <cellStyle name="SAPBEXaggItem" xfId="2822"/>
    <cellStyle name="SAPBEXaggItem 2" xfId="2823"/>
    <cellStyle name="SAPBEXaggItem 3" xfId="2824"/>
    <cellStyle name="SAPBEXchaText" xfId="2825"/>
    <cellStyle name="SAPBEXchaText 2" xfId="2826"/>
    <cellStyle name="SAPBEXexcBad7" xfId="2827"/>
    <cellStyle name="SAPBEXexcBad7 2" xfId="2828"/>
    <cellStyle name="SAPBEXexcBad7 3" xfId="2829"/>
    <cellStyle name="SAPBEXexcBad8" xfId="2830"/>
    <cellStyle name="SAPBEXexcBad8 2" xfId="2831"/>
    <cellStyle name="SAPBEXexcBad8 3" xfId="2832"/>
    <cellStyle name="SAPBEXexcBad9" xfId="2833"/>
    <cellStyle name="SAPBEXexcBad9 2" xfId="2834"/>
    <cellStyle name="SAPBEXexcBad9 3" xfId="2835"/>
    <cellStyle name="SAPBEXexcCritical4" xfId="2836"/>
    <cellStyle name="SAPBEXexcCritical4 2" xfId="2837"/>
    <cellStyle name="SAPBEXexcCritical4 3" xfId="2838"/>
    <cellStyle name="SAPBEXexcCritical5" xfId="2839"/>
    <cellStyle name="SAPBEXexcCritical5 2" xfId="2840"/>
    <cellStyle name="SAPBEXexcCritical5 3" xfId="2841"/>
    <cellStyle name="SAPBEXexcCritical6" xfId="2842"/>
    <cellStyle name="SAPBEXexcCritical6 2" xfId="2843"/>
    <cellStyle name="SAPBEXexcCritical6 3" xfId="2844"/>
    <cellStyle name="SAPBEXexcGood1" xfId="2845"/>
    <cellStyle name="SAPBEXexcGood1 2" xfId="2846"/>
    <cellStyle name="SAPBEXexcGood1 3" xfId="2847"/>
    <cellStyle name="SAPBEXexcGood2" xfId="2848"/>
    <cellStyle name="SAPBEXexcGood2 2" xfId="2849"/>
    <cellStyle name="SAPBEXexcGood2 3" xfId="2850"/>
    <cellStyle name="SAPBEXexcGood3" xfId="2851"/>
    <cellStyle name="SAPBEXexcGood3 2" xfId="2852"/>
    <cellStyle name="SAPBEXexcGood3 3" xfId="2853"/>
    <cellStyle name="SAPBEXfilterDrill" xfId="2854"/>
    <cellStyle name="SAPBEXfilterDrill 2" xfId="2855"/>
    <cellStyle name="SAPBEXfilterItem" xfId="2856"/>
    <cellStyle name="SAPBEXfilterItem 2" xfId="2857"/>
    <cellStyle name="SAPBEXfilterText" xfId="2858"/>
    <cellStyle name="SAPBEXfilterText 2" xfId="2859"/>
    <cellStyle name="SAPBEXformats" xfId="2860"/>
    <cellStyle name="SAPBEXformats 2" xfId="2861"/>
    <cellStyle name="SAPBEXformats 3" xfId="2862"/>
    <cellStyle name="SAPBEXheaderItem" xfId="2863"/>
    <cellStyle name="SAPBEXheaderItem 2" xfId="2864"/>
    <cellStyle name="SAPBEXheaderText" xfId="2865"/>
    <cellStyle name="SAPBEXheaderText 2" xfId="2866"/>
    <cellStyle name="SAPBEXresData" xfId="2867"/>
    <cellStyle name="SAPBEXresData 2" xfId="2868"/>
    <cellStyle name="SAPBEXresData 3" xfId="2869"/>
    <cellStyle name="SAPBEXresDataEmph" xfId="2870"/>
    <cellStyle name="SAPBEXresDataEmph 2" xfId="2871"/>
    <cellStyle name="SAPBEXresDataEmph 3" xfId="2872"/>
    <cellStyle name="SAPBEXresItem" xfId="2873"/>
    <cellStyle name="SAPBEXresItem 2" xfId="2874"/>
    <cellStyle name="SAPBEXresItem 3" xfId="2875"/>
    <cellStyle name="SAPBEXresItem 4" xfId="2876"/>
    <cellStyle name="SAPBEXstdData" xfId="2877"/>
    <cellStyle name="SAPBEXstdData 2" xfId="2878"/>
    <cellStyle name="SAPBEXstdData 3" xfId="2879"/>
    <cellStyle name="SAPBEXstdDataEmph" xfId="2880"/>
    <cellStyle name="SAPBEXstdDataEmph 2" xfId="2881"/>
    <cellStyle name="SAPBEXstdDataEmph 3" xfId="2882"/>
    <cellStyle name="SAPBEXstdItem" xfId="2883"/>
    <cellStyle name="SAPBEXstdItem 2" xfId="2884"/>
    <cellStyle name="SAPBEXstdItem 3" xfId="2885"/>
    <cellStyle name="SAPBEXtitle" xfId="2886"/>
    <cellStyle name="SAPBEXtitle 2" xfId="2887"/>
    <cellStyle name="SAPBEXtitle 3" xfId="2888"/>
    <cellStyle name="SAPBEXtitle 4" xfId="2889"/>
    <cellStyle name="SAPBEXundefined" xfId="2890"/>
    <cellStyle name="SAPBEXundefined 2" xfId="2891"/>
    <cellStyle name="SAPBEXundefined 3" xfId="2892"/>
    <cellStyle name="section" xfId="2893"/>
    <cellStyle name="SHADEDSTORES" xfId="2894"/>
    <cellStyle name="SHADEDSTORES 2" xfId="2895"/>
    <cellStyle name="SHADEDSTORES 3" xfId="2896"/>
    <cellStyle name="Short $" xfId="2897"/>
    <cellStyle name="Siêu n?i kê?t_ÿÿÿÿÿ" xfId="2898"/>
    <cellStyle name="Siêu nối kết_ÿÿÿÿÿ" xfId="2899"/>
    <cellStyle name="Small Heading" xfId="2900"/>
    <cellStyle name="sodangoai" xfId="2901"/>
    <cellStyle name="specstores" xfId="2902"/>
    <cellStyle name="ST_01" xfId="2903"/>
    <cellStyle name="Standard_Anpassen der Amortisation" xfId="2904"/>
    <cellStyle name="strikethrough" xfId="2905"/>
    <cellStyle name="STTDG" xfId="2906"/>
    <cellStyle name="Style 1" xfId="2907"/>
    <cellStyle name="Style 1 2" xfId="2908"/>
    <cellStyle name="Style 1 3" xfId="2909"/>
    <cellStyle name="Style 1 4" xfId="2910"/>
    <cellStyle name="Style 1_Notification_Academic Subscription Program_ASEAN (879)" xfId="2911"/>
    <cellStyle name="Style 10" xfId="2912"/>
    <cellStyle name="Style 11" xfId="2913"/>
    <cellStyle name="Style 12" xfId="2914"/>
    <cellStyle name="Style 13" xfId="2915"/>
    <cellStyle name="Style 14" xfId="2916"/>
    <cellStyle name="Style 15" xfId="2917"/>
    <cellStyle name="Style 16" xfId="2918"/>
    <cellStyle name="Style 17" xfId="2919"/>
    <cellStyle name="Style 18" xfId="2920"/>
    <cellStyle name="Style 19" xfId="2921"/>
    <cellStyle name="Style 2" xfId="2922"/>
    <cellStyle name="Style 20" xfId="2923"/>
    <cellStyle name="Style 21" xfId="2924"/>
    <cellStyle name="Style 22" xfId="2925"/>
    <cellStyle name="Style 22 2" xfId="2926"/>
    <cellStyle name="Style 23" xfId="2927"/>
    <cellStyle name="Style 23 2" xfId="2928"/>
    <cellStyle name="Style 24" xfId="2929"/>
    <cellStyle name="Style 24 2" xfId="2930"/>
    <cellStyle name="Style 25" xfId="2931"/>
    <cellStyle name="Style 25 2" xfId="2932"/>
    <cellStyle name="Style 26" xfId="2933"/>
    <cellStyle name="Style 26 2" xfId="2934"/>
    <cellStyle name="Style 27" xfId="2935"/>
    <cellStyle name="Style 27 2" xfId="2936"/>
    <cellStyle name="Style 28" xfId="2937"/>
    <cellStyle name="Style 29" xfId="2938"/>
    <cellStyle name="Style 3" xfId="2939"/>
    <cellStyle name="Style 30" xfId="2940"/>
    <cellStyle name="Style 31" xfId="2941"/>
    <cellStyle name="Style 32" xfId="2942"/>
    <cellStyle name="Style 33" xfId="2943"/>
    <cellStyle name="Style 34" xfId="2944"/>
    <cellStyle name="Style 35" xfId="2945"/>
    <cellStyle name="Style 36" xfId="2946"/>
    <cellStyle name="Style 37" xfId="2947"/>
    <cellStyle name="Style 38" xfId="2948"/>
    <cellStyle name="Style 39" xfId="2949"/>
    <cellStyle name="Style 4" xfId="2950"/>
    <cellStyle name="Style 5" xfId="2951"/>
    <cellStyle name="Style 6" xfId="2952"/>
    <cellStyle name="Style 7" xfId="2953"/>
    <cellStyle name="Style 8" xfId="2954"/>
    <cellStyle name="Style 9" xfId="2955"/>
    <cellStyle name="Style Date" xfId="2956"/>
    <cellStyle name="style_1" xfId="2957"/>
    <cellStyle name="subhead" xfId="2958"/>
    <cellStyle name="Subtotal" xfId="2959"/>
    <cellStyle name="Subtotal 2" xfId="2960"/>
    <cellStyle name="symbol" xfId="2961"/>
    <cellStyle name="T" xfId="2962"/>
    <cellStyle name="T 2" xfId="2963"/>
    <cellStyle name="T 2 2" xfId="2964"/>
    <cellStyle name="T 3" xfId="2965"/>
    <cellStyle name="T_09.9.08" xfId="2966"/>
    <cellStyle name="T_10BDpnn" xfId="2967"/>
    <cellStyle name="T_10BDpnn 2" xfId="2968"/>
    <cellStyle name="T_12Bieu_KEHOACH" xfId="2969"/>
    <cellStyle name="T_12Bieu_KEHOACH 2" xfId="2970"/>
    <cellStyle name="T_BD00-05" xfId="2971"/>
    <cellStyle name="T_Be tong Cam Pha chinh thuc" xfId="2972"/>
    <cellStyle name="T_Bieu QH" xfId="2973"/>
    <cellStyle name="T_Bieu TH BTBo" xfId="2974"/>
    <cellStyle name="T_BieuQH Tay Nguyen " xfId="2975"/>
    <cellStyle name="T_BieuQH Tay Nguyen  2" xfId="2976"/>
    <cellStyle name="T_BieuQH Tay Nguyen (co DakNong)" xfId="2977"/>
    <cellStyle name="T_BieuQH Tay Nguyen (co DakNong) 2" xfId="2978"/>
    <cellStyle name="T_BieuQH TDMN" xfId="2979"/>
    <cellStyle name="T_BieuQH TDMN 2" xfId="2980"/>
    <cellStyle name="T_BieuTayNguyen" xfId="2981"/>
    <cellStyle name="T_BieuTayNguyen 2" xfId="2982"/>
    <cellStyle name="T_Book1" xfId="2983"/>
    <cellStyle name="T_Book1 2" xfId="2984"/>
    <cellStyle name="T_Book1_09.9.08" xfId="2985"/>
    <cellStyle name="T_Book1_1" xfId="2986"/>
    <cellStyle name="T_Book1_1_1.don gia xay PM lienketDW_V1.5_1050(1)" xfId="2987"/>
    <cellStyle name="T_Book1_1_Book1" xfId="2988"/>
    <cellStyle name="T_Book1_1_Book1_1" xfId="2989"/>
    <cellStyle name="T_Book1_1_CPK" xfId="2990"/>
    <cellStyle name="T_Book1_1_GTQT 1410" xfId="2991"/>
    <cellStyle name="T_Book1_1_So lieu kiem toan" xfId="2992"/>
    <cellStyle name="T_Book1_1_Thiet bi" xfId="2993"/>
    <cellStyle name="T_Book1_2" xfId="2994"/>
    <cellStyle name="T_Book1_2_Book1" xfId="2995"/>
    <cellStyle name="T_Book1_3" xfId="2996"/>
    <cellStyle name="T_Book1_Book1" xfId="2997"/>
    <cellStyle name="T_Book1_Book1_1" xfId="2998"/>
    <cellStyle name="T_Book1_Book1_2" xfId="2999"/>
    <cellStyle name="T_Book1_Book1_Book1" xfId="3000"/>
    <cellStyle name="T_Book1_CPK" xfId="3001"/>
    <cellStyle name="T_Book1_ĐC KH TCQLDD (QĐ sô 2121 ngay 18.11.2011) (version 1)" xfId="3002"/>
    <cellStyle name="T_Book1_GTQT 1410" xfId="3003"/>
    <cellStyle name="T_Book1_KL thang thep thoat hiem" xfId="3004"/>
    <cellStyle name="T_Book1_So lieu kiem toan" xfId="3005"/>
    <cellStyle name="T_Book1_SOPHAUDIEN_CHITIEUQG" xfId="3006"/>
    <cellStyle name="T_Book1_SOPHAUDIEN_CHITIEUQG 2" xfId="3007"/>
    <cellStyle name="T_Book1_Thiet bi" xfId="3008"/>
    <cellStyle name="T_Book1_TX_CuaLo" xfId="3009"/>
    <cellStyle name="T_Book1_TX_CuaLo_1.don gia xay PM lienketDW_V1.5_1050(1)" xfId="3010"/>
    <cellStyle name="T_Book2" xfId="3011"/>
    <cellStyle name="T_BOQ_tdia__cset_final__Cuong_dich_" xfId="3012"/>
    <cellStyle name="T_Canuoc 20.3.06" xfId="3013"/>
    <cellStyle name="T_Canuoc an lua20.3.06" xfId="3014"/>
    <cellStyle name="T_CC cac tinh DBBB 5-6-06" xfId="3015"/>
    <cellStyle name="T_CC cac tinh DBBB 5-6-06 2" xfId="3016"/>
    <cellStyle name="T_CC-21-03-06 IN" xfId="3017"/>
    <cellStyle name="T_CN TT DT LUONG T5" xfId="3018"/>
    <cellStyle name="T_CPK" xfId="3019"/>
    <cellStyle name="T_dat dothi cn" xfId="3020"/>
    <cellStyle name="T_dat dothi cn 2" xfId="3021"/>
    <cellStyle name="T_dat nong thon cn" xfId="3022"/>
    <cellStyle name="T_dat nong thon cn 2" xfId="3023"/>
    <cellStyle name="T_DBBB" xfId="3024"/>
    <cellStyle name="T_DBBB10-3" xfId="3025"/>
    <cellStyle name="T_DBSCL nop" xfId="3026"/>
    <cellStyle name="T_ĐC KH TCQLDD (QĐ sô 2121 ngay 18.11.2011) (version 1)" xfId="3027"/>
    <cellStyle name="T_DINH MUC XDCB" xfId="3028"/>
    <cellStyle name="T_DMCT_CacTinh_BTB4-06" xfId="3029"/>
    <cellStyle name="T_DMCT_CacTinh_BTB4-06 2" xfId="3030"/>
    <cellStyle name="T_DongNambo" xfId="3031"/>
    <cellStyle name="T_DongNambo 2" xfId="3032"/>
    <cellStyle name="T_Dot_3" xfId="3033"/>
    <cellStyle name="T_duong+TDT" xfId="3034"/>
    <cellStyle name="T_Dutoan" xfId="3035"/>
    <cellStyle name="T_Dutoan mua sam-dien" xfId="3036"/>
    <cellStyle name="T_Dutoan(09.06)" xfId="3037"/>
    <cellStyle name="T_dutoan-dien" xfId="3038"/>
    <cellStyle name="T_g?i ??a ph??ng in 2.3.06" xfId="3039"/>
    <cellStyle name="T_GTHD-DM24(ktra)" xfId="3040"/>
    <cellStyle name="T_GTQT 1410" xfId="3041"/>
    <cellStyle name="T_gủi địa phương in 2.3.06" xfId="3042"/>
    <cellStyle name="T_HDKT CT 4" xfId="3043"/>
    <cellStyle name="T_KH Tram Nghien gui" xfId="3044"/>
    <cellStyle name="T_KL thang thep thoat hiem" xfId="3045"/>
    <cellStyle name="T_Luong MNTD" xfId="3046"/>
    <cellStyle name="T_Luong MNTD_1.don gia xay PM lienketDW_V1.5_1050(1)" xfId="3047"/>
    <cellStyle name="T_Lương t4,5" xfId="3048"/>
    <cellStyle name="T_Lương t4,5_1.don gia xay PM lienketDW_V1.5_1050(1)" xfId="3049"/>
    <cellStyle name="T_nn " xfId="3050"/>
    <cellStyle name="T_PL 1" xfId="3051"/>
    <cellStyle name="T_QT di chuyen ca phe" xfId="3052"/>
    <cellStyle name="T_Silo Clinke -mong" xfId="3053"/>
    <cellStyle name="T_SO KE TOAN 2005 + Chi tiet" xfId="3054"/>
    <cellStyle name="T_SO KE TOAN 2005 + Chi tiet 2" xfId="3055"/>
    <cellStyle name="T_SO KE TOAN 2005 + Chi tiet_1.don gia xay PM lienketDW_V1.5_1050(1)" xfId="3056"/>
    <cellStyle name="T_SO KE TOAN 2005 + Chi tiet_1.don gia xay PM lienketDW_V1.5_1050(1) 2" xfId="3057"/>
    <cellStyle name="T_SOPHAUDIEN_CHITIEUQG" xfId="3058"/>
    <cellStyle name="T_sosanh gui tinh 21-2cuc" xfId="3059"/>
    <cellStyle name="T_sosanh gui tinh 21-2cuc 2" xfId="3060"/>
    <cellStyle name="T_SosanhQH" xfId="3061"/>
    <cellStyle name="T_TDT duong GT+Cap thoat nuoc +Dien ngoai nha" xfId="3062"/>
    <cellStyle name="T_TDTXMCampha-NMC-thietbi" xfId="3063"/>
    <cellStyle name="T_TH xet thau LILAMA" xfId="3064"/>
    <cellStyle name="T_Thiet bi" xfId="3065"/>
    <cellStyle name="T_tinh" xfId="3066"/>
    <cellStyle name="T_tong cn" xfId="3067"/>
    <cellStyle name="T_tong cn 2" xfId="3068"/>
    <cellStyle name="T_Tong hop hieu qua kinh te tram nghien1(new)" xfId="3069"/>
    <cellStyle name="T_TX BACLIEU(21-5)" xfId="3070"/>
    <cellStyle name="T_TX_CuaLo" xfId="3071"/>
    <cellStyle name="T_TX_CuaLo 2" xfId="3072"/>
    <cellStyle name="T_TX_CuaLo_1.don gia xay PM lienketDW_V1.5_1050(1)" xfId="3073"/>
    <cellStyle name="T_TX_CuaLo_1.don gia xay PM lienketDW_V1.5_1050(1) 2" xfId="3074"/>
    <cellStyle name="T_VungTDMN(02-03)" xfId="3075"/>
    <cellStyle name="tde" xfId="3076"/>
    <cellStyle name="Text Indent A" xfId="3077"/>
    <cellStyle name="Text Indent B" xfId="3078"/>
    <cellStyle name="Text Indent B 2" xfId="3079"/>
    <cellStyle name="Text Indent B 3" xfId="3080"/>
    <cellStyle name="Text Indent C" xfId="3081"/>
    <cellStyle name="Text Indent C 2" xfId="3082"/>
    <cellStyle name="th" xfId="3083"/>
    <cellStyle name="th 2" xfId="3084"/>
    <cellStyle name="th 2 2" xfId="3085"/>
    <cellStyle name="th 3" xfId="3086"/>
    <cellStyle name="þ_x001d_ð¤_x000c_¯þ_x0014__x000d_¨þU_x0001_À_x0004_ _x0015__x000f__x0001__x0001_" xfId="3087"/>
    <cellStyle name="þ_x001d_ð·_x000c_æþ'_x000d_ßþU_x0001_Ø_x0005_ü_x0014__x0007__x0001__x0001_" xfId="3088"/>
    <cellStyle name="þ_x001d_ð·_x000c_æþ'_x000d_ßþU_x0001_Ø_x0005_ü_x0014__x0007__x0001__x0001_ 2" xfId="3089"/>
    <cellStyle name="þ_x001d_ð·_x000c_æþ'_x000d_ßþU_x0001_Ø_x0005_ü_x0014__x0007__x0001__x0001_ 3" xfId="3090"/>
    <cellStyle name="þ_x001d_ðÇ%Uý—&amp;Hý9_x0008_Ÿ s&#10;_x0007__x0001__x0001_" xfId="3091"/>
    <cellStyle name="þ_x001d_ðÇ%Uý—&amp;Hý9_x0008_Ÿ s&#10;_x0007__x0001__x0001_ 2" xfId="3092"/>
    <cellStyle name="thuong-10" xfId="3093"/>
    <cellStyle name="thuong-10 2" xfId="3094"/>
    <cellStyle name="thuong-10 3" xfId="3095"/>
    <cellStyle name="thuong-10 4" xfId="3096"/>
    <cellStyle name="thuong-10 5" xfId="3097"/>
    <cellStyle name="thuong-10 6" xfId="3098"/>
    <cellStyle name="thuong-10 7" xfId="3099"/>
    <cellStyle name="thuong-11" xfId="3100"/>
    <cellStyle name="thuong-11 2" xfId="3101"/>
    <cellStyle name="thuong-11 3" xfId="3102"/>
    <cellStyle name="Thuyet minh" xfId="3103"/>
    <cellStyle name="Tiêu đề" xfId="3104"/>
    <cellStyle name="Tiêu đề 2" xfId="3105"/>
    <cellStyle name="Tiêu đề 3" xfId="3106"/>
    <cellStyle name="Tiêu đề 4" xfId="3107"/>
    <cellStyle name="Tính toán" xfId="3108"/>
    <cellStyle name="Tính toán 2" xfId="3109"/>
    <cellStyle name="Tính toán 3" xfId="3110"/>
    <cellStyle name="tit1" xfId="3111"/>
    <cellStyle name="tit2" xfId="3112"/>
    <cellStyle name="tit2 2" xfId="3113"/>
    <cellStyle name="tit3" xfId="3114"/>
    <cellStyle name="tit4" xfId="3115"/>
    <cellStyle name="Title 2" xfId="3116"/>
    <cellStyle name="Title 2 2" xfId="3117"/>
    <cellStyle name="Title1" xfId="3118"/>
    <cellStyle name="Title2" xfId="3119"/>
    <cellStyle name="Title3" xfId="3120"/>
    <cellStyle name="Tổng" xfId="3121"/>
    <cellStyle name="Tổng 2" xfId="3122"/>
    <cellStyle name="Tổng 3" xfId="3123"/>
    <cellStyle name="Tongcong" xfId="3124"/>
    <cellStyle name="Tongcong 2" xfId="3125"/>
    <cellStyle name="Tongcong 3" xfId="3126"/>
    <cellStyle name="Tongcong 4" xfId="3127"/>
    <cellStyle name="Tongcong 5" xfId="3128"/>
    <cellStyle name="Tongcong 6" xfId="3129"/>
    <cellStyle name="Tongcong 7" xfId="3130"/>
    <cellStyle name="Tốt" xfId="3131"/>
    <cellStyle name="Tốt 2" xfId="3132"/>
    <cellStyle name="Tốt 3" xfId="3133"/>
    <cellStyle name="Total 10" xfId="3134"/>
    <cellStyle name="Total 10 2" xfId="3135"/>
    <cellStyle name="Total 11" xfId="3136"/>
    <cellStyle name="Total 11 2" xfId="3137"/>
    <cellStyle name="Total 12" xfId="3138"/>
    <cellStyle name="Total 12 2" xfId="3139"/>
    <cellStyle name="Total 13" xfId="3140"/>
    <cellStyle name="Total 13 2" xfId="3141"/>
    <cellStyle name="Total 2" xfId="3142"/>
    <cellStyle name="Total 2 2" xfId="3143"/>
    <cellStyle name="Total 3" xfId="3144"/>
    <cellStyle name="Total 3 2" xfId="3145"/>
    <cellStyle name="Total 4" xfId="3146"/>
    <cellStyle name="Total 4 2" xfId="3147"/>
    <cellStyle name="Total 5" xfId="3148"/>
    <cellStyle name="Total 5 2" xfId="3149"/>
    <cellStyle name="Total 6" xfId="3150"/>
    <cellStyle name="Total 6 2" xfId="3151"/>
    <cellStyle name="Total 7" xfId="3152"/>
    <cellStyle name="Total 7 2" xfId="3153"/>
    <cellStyle name="Total 8" xfId="3154"/>
    <cellStyle name="Total 8 2" xfId="3155"/>
    <cellStyle name="Total 9" xfId="3156"/>
    <cellStyle name="Total 9 2" xfId="3157"/>
    <cellStyle name="Trung tính" xfId="3158"/>
    <cellStyle name="Trung tính 2" xfId="3159"/>
    <cellStyle name="Trung tính 3" xfId="3160"/>
    <cellStyle name="tt1" xfId="3161"/>
    <cellStyle name="U" xfId="3162"/>
    <cellStyle name="U_08 03 24" xfId="3163"/>
    <cellStyle name="U_08 04 06 - Final" xfId="3164"/>
    <cellStyle name="U_08 04 22 - Contract" xfId="3165"/>
    <cellStyle name="U_Book1" xfId="3166"/>
    <cellStyle name="U_BOQ-060326" xfId="3167"/>
    <cellStyle name="U_BOQ-060326-No1 option" xfId="3168"/>
    <cellStyle name="U_BOQ-060529" xfId="3169"/>
    <cellStyle name="U_BOQ-060705" xfId="3170"/>
    <cellStyle name="U_BOQ-060725-Final" xfId="3171"/>
    <cellStyle name="U_BOQ-060808-Final" xfId="3172"/>
    <cellStyle name="U_BOQ-070202" xfId="3173"/>
    <cellStyle name="U_BOQ-070225" xfId="3174"/>
    <cellStyle name="U_BOQ-jss" xfId="3175"/>
    <cellStyle name="U_Construction Estimation of A&amp;C - Don gia" xfId="3176"/>
    <cellStyle name="U_Construction Estimation of A&amp;C - Don gia (Hanh)" xfId="3177"/>
    <cellStyle name="U_Construction-080506" xfId="3178"/>
    <cellStyle name="U_khoiluongsoulgeartuong25-5" xfId="3179"/>
    <cellStyle name="U_QUOTATIONOFFENCE" xfId="3180"/>
    <cellStyle name="ux_3_¼­¿ï-¾È»ê" xfId="3181"/>
    <cellStyle name="V" xfId="3182"/>
    <cellStyle name="v1" xfId="3183"/>
    <cellStyle name="Valuta (0)_CALPREZZ" xfId="3184"/>
    <cellStyle name="Valuta_ PESO ELETTR." xfId="3185"/>
    <cellStyle name="Văn bản Cảnh báo" xfId="3186"/>
    <cellStyle name="Văn bản Cảnh báo 2" xfId="3187"/>
    <cellStyle name="Văn bản Cảnh báo 3" xfId="3188"/>
    <cellStyle name="Văn bản Giải thích" xfId="3189"/>
    <cellStyle name="Văn bản Giải thích 2" xfId="3190"/>
    <cellStyle name="Văn bản Giải thích 3" xfId="3191"/>
    <cellStyle name="VANG1" xfId="3192"/>
    <cellStyle name="viet" xfId="3193"/>
    <cellStyle name="viet 2" xfId="3194"/>
    <cellStyle name="viet 3" xfId="3195"/>
    <cellStyle name="viet 4" xfId="3196"/>
    <cellStyle name="viet2" xfId="3197"/>
    <cellStyle name="viet2 2" xfId="3198"/>
    <cellStyle name="viet2 2 2" xfId="3199"/>
    <cellStyle name="viet2 3" xfId="3200"/>
    <cellStyle name="VLB-GTKÕ" xfId="3201"/>
    <cellStyle name="VN new romanNormal" xfId="3202"/>
    <cellStyle name="Vn Time 13" xfId="3203"/>
    <cellStyle name="Vn Time 14" xfId="3204"/>
    <cellStyle name="VN time new roman" xfId="3205"/>
    <cellStyle name="vn_time" xfId="3206"/>
    <cellStyle name="vnbo" xfId="3207"/>
    <cellStyle name="vnbo 2" xfId="3208"/>
    <cellStyle name="vnhead1" xfId="3209"/>
    <cellStyle name="vnhead1 2" xfId="3210"/>
    <cellStyle name="vnhead1 3" xfId="3211"/>
    <cellStyle name="vnhead2" xfId="3212"/>
    <cellStyle name="vnhead2 2" xfId="3213"/>
    <cellStyle name="vnhead3" xfId="3214"/>
    <cellStyle name="vnhead3 2" xfId="3215"/>
    <cellStyle name="vnhead3 3" xfId="3216"/>
    <cellStyle name="vnhead3 4" xfId="3217"/>
    <cellStyle name="vnhead3 5" xfId="3218"/>
    <cellStyle name="vnhead3 6" xfId="3219"/>
    <cellStyle name="vnhead3 7" xfId="3220"/>
    <cellStyle name="vnhead3_De xuat dieu chinh tinh THSD" xfId="3221"/>
    <cellStyle name="vnhead4" xfId="3222"/>
    <cellStyle name="vntxt1" xfId="3223"/>
    <cellStyle name="vntxt1 2" xfId="3224"/>
    <cellStyle name="vntxt1 2 2" xfId="3225"/>
    <cellStyle name="vntxt1 3" xfId="3226"/>
    <cellStyle name="vntxt1 4" xfId="3227"/>
    <cellStyle name="vntxt1 5" xfId="3228"/>
    <cellStyle name="vntxt1 6" xfId="3229"/>
    <cellStyle name="vntxt1 7" xfId="3230"/>
    <cellStyle name="vntxt1_De xuat dieu chinh tinh THSD" xfId="3231"/>
    <cellStyle name="vntxt2" xfId="3232"/>
    <cellStyle name="W?hrung [0]_35ERI8T2gbIEMixb4v26icuOo" xfId="3233"/>
    <cellStyle name="W?hrung_35ERI8T2gbIEMixb4v26icuOo" xfId="3234"/>
    <cellStyle name="Währung [0]_01379-KDF" xfId="3235"/>
    <cellStyle name="Währung_01379-KDF" xfId="3236"/>
    <cellStyle name="Walutowy [0]_Invoices2001Slovakia" xfId="3237"/>
    <cellStyle name="Walutowy_Invoices2001Slovakia" xfId="3238"/>
    <cellStyle name="Warning" xfId="3239"/>
    <cellStyle name="Warning Text 2" xfId="3240"/>
    <cellStyle name="Warning Text 2 2" xfId="3241"/>
    <cellStyle name="wrap" xfId="3242"/>
    <cellStyle name="Wไhrung [0]_35ERI8T2gbIEMixb4v26icuOo" xfId="3243"/>
    <cellStyle name="Wไhrung_35ERI8T2gbIEMixb4v26icuOo" xfId="3244"/>
    <cellStyle name="W臧rung [0]_Invoice Attach JGC-UK-002 P-2161-104-A" xfId="3245"/>
    <cellStyle name="W臧rung_Invoice Attach JGC-UK-002 P-2161-104-A" xfId="3246"/>
    <cellStyle name="xan1" xfId="3247"/>
    <cellStyle name="xan1 2" xfId="3248"/>
    <cellStyle name="xan1 3" xfId="3249"/>
    <cellStyle name="xan1 4" xfId="3250"/>
    <cellStyle name="xan1 5" xfId="3251"/>
    <cellStyle name="xan1 6" xfId="3252"/>
    <cellStyle name="Xấu" xfId="3253"/>
    <cellStyle name="Xấu 2" xfId="3254"/>
    <cellStyle name="Xấu 3" xfId="3255"/>
    <cellStyle name="xuan" xfId="3256"/>
    <cellStyle name="Ý kh¸c_B¶ng 1 (2)" xfId="3257"/>
    <cellStyle name="Обычный_biadutoan" xfId="3258"/>
    <cellStyle name="เครื่องหมายสกุลเงิน [0]_FTC_OFFER" xfId="3259"/>
    <cellStyle name="เครื่องหมายสกุลเงิน_FTC_OFFER" xfId="3260"/>
    <cellStyle name="น้บะภฒ_95" xfId="3261"/>
    <cellStyle name="ปกติ_FTC_OFFER" xfId="3262"/>
    <cellStyle name="ฤธถ [0]_95" xfId="3263"/>
    <cellStyle name="ฤธถ_95" xfId="3264"/>
    <cellStyle name="ล๋ศญ [0]_95" xfId="3265"/>
    <cellStyle name="ล๋ศญ_95" xfId="3266"/>
    <cellStyle name="วฅมุ_4ฟ๙ฝวภ๛" xfId="3267"/>
    <cellStyle name=" [0.00]_ Att. 1- Cover" xfId="3268"/>
    <cellStyle name="_ Att. 1- Cover" xfId="3269"/>
    <cellStyle name="?_ Att. 1- Cover" xfId="3270"/>
    <cellStyle name="遽_PERSONAL" xfId="3271"/>
    <cellStyle name="똿뗦먛귟 [0.00]_PRODUCT DETAIL Q1" xfId="3272"/>
    <cellStyle name="똿뗦먛귟_PRODUCT DETAIL Q1" xfId="3273"/>
    <cellStyle name="믅됞 [0.00]_PRODUCT DETAIL Q1" xfId="3274"/>
    <cellStyle name="믅됞_PRODUCT DETAIL Q1" xfId="3275"/>
    <cellStyle name="백분율_††††† " xfId="3276"/>
    <cellStyle name="뷭?[BOOKSHIP" xfId="3277"/>
    <cellStyle name="뷭?_BOOKSHIP" xfId="3278"/>
    <cellStyle name="쉼표 [0]_BOQ-050201-明安 Project - Fianl" xfId="3279"/>
    <cellStyle name="쉼표_BOQ-050201-明安 Project - Fianl" xfId="3280"/>
    <cellStyle name="콤맀_Sheet1_총괄표 (수출입) (2)" xfId="3281"/>
    <cellStyle name="콤마 [0]_ 비목별 월별기술 " xfId="3282"/>
    <cellStyle name="콤마_ 비목별 월별기술 " xfId="3283"/>
    <cellStyle name="통화 [0]_††††† " xfId="3284"/>
    <cellStyle name="통화_††††† " xfId="3285"/>
    <cellStyle name="표섀_변경(최종)" xfId="3286"/>
    <cellStyle name="표준_ 97년 경영분석(안)" xfId="3287"/>
    <cellStyle name="표줠_Sheet1_1_총괄표 (수출입) (2)" xfId="3288"/>
    <cellStyle name="一般_00Q3902REV.1" xfId="3289"/>
    <cellStyle name="下点線" xfId="3290"/>
    <cellStyle name="中等" xfId="3291"/>
    <cellStyle name="備註" xfId="3292"/>
    <cellStyle name="千分位[0]_00Q3902REV.1" xfId="3293"/>
    <cellStyle name="千分位_00Q3902REV.1" xfId="3294"/>
    <cellStyle name="合計" xfId="3295"/>
    <cellStyle name="壞" xfId="3296"/>
    <cellStyle name="好" xfId="3297"/>
    <cellStyle name="巍葆 [0]_PERSONAL" xfId="3298"/>
    <cellStyle name="巍葆_PERSONAL" xfId="3299"/>
    <cellStyle name="常规_215" xfId="3300"/>
    <cellStyle name="桁区切り [0.00]_１１月価格表" xfId="3301"/>
    <cellStyle name="桁区切り_08-00 NET Summary" xfId="3302"/>
    <cellStyle name="標準_#265_Rebates and Pricing" xfId="3303"/>
    <cellStyle name="標題" xfId="3304"/>
    <cellStyle name="標題 1" xfId="3305"/>
    <cellStyle name="標題 2" xfId="3306"/>
    <cellStyle name="標題 3" xfId="3307"/>
    <cellStyle name="標題 4" xfId="3308"/>
    <cellStyle name="檢查儲存格" xfId="3309"/>
    <cellStyle name="計算方式" xfId="3310"/>
    <cellStyle name="說明文字" xfId="3311"/>
    <cellStyle name="警告文字" xfId="3312"/>
    <cellStyle name="貨幣 [0]_00Q3902REV.1" xfId="3313"/>
    <cellStyle name="貨幣[0]_BRE" xfId="3314"/>
    <cellStyle name="貨幣_00Q3902REV.1" xfId="3315"/>
    <cellStyle name="货币_ESM&amp;ITA NetProwler_APAC" xfId="3316"/>
    <cellStyle name="輔色1" xfId="3317"/>
    <cellStyle name="輔色2" xfId="3318"/>
    <cellStyle name="輔色3" xfId="3319"/>
    <cellStyle name="輔色4" xfId="3320"/>
    <cellStyle name="輔色5" xfId="3321"/>
    <cellStyle name="輔色6" xfId="3322"/>
    <cellStyle name="輸入" xfId="3323"/>
    <cellStyle name="輸出" xfId="3324"/>
    <cellStyle name="通貨 [0.00]_１１月価格表" xfId="3325"/>
    <cellStyle name="通貨_１１月価格表" xfId="3326"/>
    <cellStyle name="連結的儲存格" xfId="3327"/>
    <cellStyle name="非表示" xfId="3328"/>
    <cellStyle name="鱔 [0]_PERSONAL" xfId="3329"/>
    <cellStyle name="鱔_PERSONAL" xfId="333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E52"/>
  <sheetViews>
    <sheetView topLeftCell="A4" workbookViewId="0">
      <selection activeCell="D14" sqref="D14"/>
    </sheetView>
  </sheetViews>
  <sheetFormatPr defaultRowHeight="15"/>
  <cols>
    <col min="2" max="2" width="23.42578125" customWidth="1"/>
    <col min="3" max="3" width="22.5703125" style="176" customWidth="1"/>
    <col min="4" max="4" width="26.140625" style="176" customWidth="1"/>
    <col min="5" max="5" width="14.28515625" style="176" customWidth="1"/>
  </cols>
  <sheetData>
    <row r="1" spans="1:5" ht="57" customHeight="1">
      <c r="A1" s="297" t="s">
        <v>1502</v>
      </c>
      <c r="B1" s="297"/>
      <c r="C1" s="297"/>
      <c r="D1" s="297"/>
      <c r="E1" s="297"/>
    </row>
    <row r="2" spans="1:5" ht="51.75" customHeight="1">
      <c r="A2" s="298" t="s">
        <v>1508</v>
      </c>
      <c r="B2" s="298"/>
      <c r="C2" s="298"/>
      <c r="D2" s="298"/>
      <c r="E2" s="298"/>
    </row>
    <row r="3" spans="1:5" s="177" customFormat="1" ht="47.25">
      <c r="A3" s="128" t="s">
        <v>1</v>
      </c>
      <c r="B3" s="128" t="s">
        <v>938</v>
      </c>
      <c r="C3" s="128" t="s">
        <v>939</v>
      </c>
      <c r="D3" s="128" t="s">
        <v>940</v>
      </c>
      <c r="E3" s="128" t="s">
        <v>1472</v>
      </c>
    </row>
    <row r="4" spans="1:5" ht="15.75">
      <c r="A4" s="186"/>
      <c r="B4" s="299" t="s">
        <v>1488</v>
      </c>
      <c r="C4" s="299"/>
      <c r="D4" s="299"/>
      <c r="E4" s="299"/>
    </row>
    <row r="5" spans="1:5" s="177" customFormat="1" ht="15.75">
      <c r="A5" s="296">
        <v>1</v>
      </c>
      <c r="B5" s="296" t="s">
        <v>1401</v>
      </c>
      <c r="C5" s="129" t="s">
        <v>1402</v>
      </c>
      <c r="D5" s="129" t="s">
        <v>1410</v>
      </c>
      <c r="E5" s="296" t="s">
        <v>1473</v>
      </c>
    </row>
    <row r="6" spans="1:5" s="177" customFormat="1" ht="15.75">
      <c r="A6" s="296"/>
      <c r="B6" s="296"/>
      <c r="C6" s="129" t="s">
        <v>1403</v>
      </c>
      <c r="D6" s="129" t="s">
        <v>1411</v>
      </c>
      <c r="E6" s="296"/>
    </row>
    <row r="7" spans="1:5" s="177" customFormat="1" ht="31.5">
      <c r="A7" s="296"/>
      <c r="B7" s="296"/>
      <c r="C7" s="129" t="s">
        <v>1404</v>
      </c>
      <c r="D7" s="129" t="s">
        <v>1412</v>
      </c>
      <c r="E7" s="296"/>
    </row>
    <row r="8" spans="1:5" s="177" customFormat="1" ht="31.5">
      <c r="A8" s="296"/>
      <c r="B8" s="296"/>
      <c r="C8" s="129" t="s">
        <v>1405</v>
      </c>
      <c r="D8" s="129" t="s">
        <v>1412</v>
      </c>
      <c r="E8" s="296"/>
    </row>
    <row r="9" spans="1:5" s="177" customFormat="1" ht="31.5">
      <c r="A9" s="296"/>
      <c r="B9" s="296"/>
      <c r="C9" s="129" t="s">
        <v>1406</v>
      </c>
      <c r="D9" s="129" t="s">
        <v>1413</v>
      </c>
      <c r="E9" s="296"/>
    </row>
    <row r="10" spans="1:5" s="177" customFormat="1" ht="31.5">
      <c r="A10" s="296"/>
      <c r="B10" s="296"/>
      <c r="C10" s="129" t="s">
        <v>1407</v>
      </c>
      <c r="D10" s="129" t="s">
        <v>1414</v>
      </c>
      <c r="E10" s="296"/>
    </row>
    <row r="11" spans="1:5" s="177" customFormat="1" ht="31.5">
      <c r="A11" s="296"/>
      <c r="B11" s="296"/>
      <c r="C11" s="129" t="s">
        <v>1408</v>
      </c>
      <c r="D11" s="129" t="s">
        <v>1412</v>
      </c>
      <c r="E11" s="296"/>
    </row>
    <row r="12" spans="1:5" s="177" customFormat="1" ht="15.75">
      <c r="A12" s="296"/>
      <c r="B12" s="296"/>
      <c r="C12" s="129" t="s">
        <v>1409</v>
      </c>
      <c r="D12" s="129" t="s">
        <v>1410</v>
      </c>
      <c r="E12" s="296"/>
    </row>
    <row r="13" spans="1:5" s="177" customFormat="1" ht="15.75">
      <c r="A13" s="296">
        <v>2</v>
      </c>
      <c r="B13" s="296" t="s">
        <v>1474</v>
      </c>
      <c r="C13" s="129"/>
      <c r="E13" s="129" t="s">
        <v>1421</v>
      </c>
    </row>
    <row r="14" spans="1:5" s="177" customFormat="1" ht="189">
      <c r="A14" s="296"/>
      <c r="B14" s="296"/>
      <c r="C14" s="273" t="s">
        <v>1504</v>
      </c>
      <c r="D14" s="129" t="s">
        <v>1418</v>
      </c>
      <c r="E14" s="273" t="s">
        <v>1505</v>
      </c>
    </row>
    <row r="15" spans="1:5" s="177" customFormat="1" ht="63">
      <c r="A15" s="296"/>
      <c r="B15" s="296"/>
      <c r="C15" s="129" t="s">
        <v>1415</v>
      </c>
      <c r="D15" s="129" t="s">
        <v>1419</v>
      </c>
      <c r="E15" s="128" t="s">
        <v>1422</v>
      </c>
    </row>
    <row r="16" spans="1:5" s="177" customFormat="1" ht="31.5">
      <c r="A16" s="296"/>
      <c r="B16" s="296"/>
      <c r="C16" s="129" t="s">
        <v>1416</v>
      </c>
      <c r="D16" s="129" t="s">
        <v>1420</v>
      </c>
      <c r="E16" s="128">
        <v>15</v>
      </c>
    </row>
    <row r="17" spans="1:5" s="177" customFormat="1" ht="31.5">
      <c r="A17" s="296"/>
      <c r="B17" s="296"/>
      <c r="C17" s="129" t="s">
        <v>1417</v>
      </c>
      <c r="D17" s="129" t="s">
        <v>1418</v>
      </c>
      <c r="E17" s="128" t="s">
        <v>1423</v>
      </c>
    </row>
    <row r="18" spans="1:5" s="177" customFormat="1" ht="88.5" customHeight="1">
      <c r="A18" s="296">
        <v>3</v>
      </c>
      <c r="B18" s="296" t="s">
        <v>1475</v>
      </c>
      <c r="C18" s="296" t="s">
        <v>1424</v>
      </c>
      <c r="D18" s="296" t="s">
        <v>1425</v>
      </c>
      <c r="E18" s="129" t="s">
        <v>1421</v>
      </c>
    </row>
    <row r="19" spans="1:5" s="177" customFormat="1" ht="15.75">
      <c r="A19" s="296"/>
      <c r="B19" s="296"/>
      <c r="C19" s="296"/>
      <c r="D19" s="296"/>
      <c r="E19" s="128">
        <v>20</v>
      </c>
    </row>
    <row r="20" spans="1:5" s="177" customFormat="1" ht="30.75" customHeight="1">
      <c r="A20" s="296">
        <v>4</v>
      </c>
      <c r="B20" s="296" t="s">
        <v>1476</v>
      </c>
      <c r="C20" s="129"/>
      <c r="D20" s="272"/>
      <c r="E20" s="129" t="s">
        <v>1421</v>
      </c>
    </row>
    <row r="21" spans="1:5" s="177" customFormat="1" ht="36.75" customHeight="1">
      <c r="A21" s="296"/>
      <c r="B21" s="296"/>
      <c r="C21" s="129" t="s">
        <v>1426</v>
      </c>
      <c r="D21" s="129" t="s">
        <v>1429</v>
      </c>
      <c r="E21" s="128">
        <v>10</v>
      </c>
    </row>
    <row r="22" spans="1:5" s="177" customFormat="1" ht="32.25" customHeight="1">
      <c r="A22" s="296"/>
      <c r="B22" s="296"/>
      <c r="C22" s="129" t="s">
        <v>1427</v>
      </c>
      <c r="D22" s="129" t="s">
        <v>1428</v>
      </c>
      <c r="E22" s="128">
        <v>16</v>
      </c>
    </row>
    <row r="23" spans="1:5" s="177" customFormat="1" ht="71.25" customHeight="1">
      <c r="A23" s="296">
        <v>5</v>
      </c>
      <c r="B23" s="296" t="s">
        <v>1477</v>
      </c>
      <c r="C23" s="129"/>
      <c r="D23" s="296" t="s">
        <v>1431</v>
      </c>
      <c r="E23" s="129" t="s">
        <v>1421</v>
      </c>
    </row>
    <row r="24" spans="1:5" s="177" customFormat="1" ht="15.75">
      <c r="A24" s="296"/>
      <c r="B24" s="296"/>
      <c r="C24" s="129" t="s">
        <v>1430</v>
      </c>
      <c r="D24" s="296"/>
      <c r="E24" s="128">
        <v>21</v>
      </c>
    </row>
    <row r="25" spans="1:5" s="177" customFormat="1" ht="15.75">
      <c r="A25" s="296">
        <v>6</v>
      </c>
      <c r="B25" s="296" t="s">
        <v>1478</v>
      </c>
      <c r="C25" s="129"/>
      <c r="D25" s="272"/>
      <c r="E25" s="129" t="s">
        <v>1421</v>
      </c>
    </row>
    <row r="26" spans="1:5" s="177" customFormat="1" ht="31.5">
      <c r="A26" s="296"/>
      <c r="B26" s="296"/>
      <c r="C26" s="129" t="s">
        <v>1432</v>
      </c>
      <c r="D26" s="129" t="s">
        <v>1435</v>
      </c>
      <c r="E26" s="128">
        <v>16</v>
      </c>
    </row>
    <row r="27" spans="1:5" s="177" customFormat="1" ht="31.5">
      <c r="A27" s="296"/>
      <c r="B27" s="296"/>
      <c r="C27" s="129" t="s">
        <v>1433</v>
      </c>
      <c r="D27" s="129" t="s">
        <v>1436</v>
      </c>
      <c r="E27" s="128" t="s">
        <v>1438</v>
      </c>
    </row>
    <row r="28" spans="1:5" s="177" customFormat="1" ht="31.5">
      <c r="A28" s="296"/>
      <c r="B28" s="296"/>
      <c r="C28" s="129" t="s">
        <v>1434</v>
      </c>
      <c r="D28" s="129" t="s">
        <v>1437</v>
      </c>
      <c r="E28" s="128" t="s">
        <v>1439</v>
      </c>
    </row>
    <row r="29" spans="1:5" s="177" customFormat="1" ht="132" customHeight="1">
      <c r="A29" s="296">
        <v>7</v>
      </c>
      <c r="B29" s="296" t="s">
        <v>1479</v>
      </c>
      <c r="C29" s="129"/>
      <c r="D29" s="296" t="s">
        <v>1441</v>
      </c>
      <c r="E29" s="129" t="s">
        <v>1421</v>
      </c>
    </row>
    <row r="30" spans="1:5" s="177" customFormat="1" ht="15.75">
      <c r="A30" s="296"/>
      <c r="B30" s="296"/>
      <c r="C30" s="129" t="s">
        <v>1440</v>
      </c>
      <c r="D30" s="296"/>
      <c r="E30" s="128">
        <v>14</v>
      </c>
    </row>
    <row r="31" spans="1:5" s="177" customFormat="1" ht="165" customHeight="1">
      <c r="A31" s="296">
        <v>8</v>
      </c>
      <c r="B31" s="296" t="s">
        <v>1480</v>
      </c>
      <c r="C31" s="296" t="s">
        <v>1442</v>
      </c>
      <c r="D31" s="296" t="s">
        <v>1443</v>
      </c>
      <c r="E31" s="129" t="s">
        <v>1421</v>
      </c>
    </row>
    <row r="32" spans="1:5" s="177" customFormat="1" ht="15.75">
      <c r="A32" s="296"/>
      <c r="B32" s="296"/>
      <c r="C32" s="296"/>
      <c r="D32" s="296"/>
      <c r="E32" s="128">
        <v>10</v>
      </c>
    </row>
    <row r="33" spans="1:5" s="177" customFormat="1" ht="132" customHeight="1">
      <c r="A33" s="296">
        <v>9</v>
      </c>
      <c r="B33" s="296" t="s">
        <v>1481</v>
      </c>
      <c r="C33" s="272"/>
      <c r="D33" s="272"/>
      <c r="E33" s="129" t="s">
        <v>1421</v>
      </c>
    </row>
    <row r="34" spans="1:5" s="177" customFormat="1" ht="31.5">
      <c r="A34" s="296"/>
      <c r="B34" s="296"/>
      <c r="C34" s="129" t="s">
        <v>1444</v>
      </c>
      <c r="D34" s="129" t="s">
        <v>1446</v>
      </c>
      <c r="E34" s="128">
        <v>8</v>
      </c>
    </row>
    <row r="35" spans="1:5" s="177" customFormat="1" ht="31.5">
      <c r="A35" s="296"/>
      <c r="B35" s="296"/>
      <c r="C35" s="129" t="s">
        <v>1445</v>
      </c>
      <c r="D35" s="129" t="s">
        <v>1447</v>
      </c>
      <c r="E35" s="128">
        <v>14</v>
      </c>
    </row>
    <row r="36" spans="1:5" s="177" customFormat="1" ht="58.5" customHeight="1">
      <c r="A36" s="296">
        <v>10</v>
      </c>
      <c r="B36" s="296" t="s">
        <v>1482</v>
      </c>
      <c r="C36" s="129"/>
      <c r="D36" s="272"/>
      <c r="E36" s="129" t="s">
        <v>1421</v>
      </c>
    </row>
    <row r="37" spans="1:5" s="177" customFormat="1" ht="31.5">
      <c r="A37" s="296"/>
      <c r="B37" s="296"/>
      <c r="C37" s="129" t="s">
        <v>1448</v>
      </c>
      <c r="D37" s="129" t="s">
        <v>1450</v>
      </c>
      <c r="E37" s="128">
        <v>10</v>
      </c>
    </row>
    <row r="38" spans="1:5" s="177" customFormat="1" ht="31.5">
      <c r="A38" s="296"/>
      <c r="B38" s="296"/>
      <c r="C38" s="129" t="s">
        <v>1449</v>
      </c>
      <c r="D38" s="129" t="s">
        <v>1451</v>
      </c>
      <c r="E38" s="128">
        <v>10</v>
      </c>
    </row>
    <row r="39" spans="1:5" s="177" customFormat="1" ht="66.75" customHeight="1">
      <c r="A39" s="296">
        <v>11</v>
      </c>
      <c r="B39" s="296" t="s">
        <v>1483</v>
      </c>
      <c r="C39" s="129"/>
      <c r="D39" s="296" t="s">
        <v>1453</v>
      </c>
      <c r="E39" s="129" t="s">
        <v>1421</v>
      </c>
    </row>
    <row r="40" spans="1:5" s="177" customFormat="1" ht="67.5" customHeight="1">
      <c r="A40" s="296"/>
      <c r="B40" s="296"/>
      <c r="C40" s="129" t="s">
        <v>1452</v>
      </c>
      <c r="D40" s="296"/>
      <c r="E40" s="128">
        <v>22</v>
      </c>
    </row>
    <row r="41" spans="1:5" s="177" customFormat="1" ht="99" customHeight="1">
      <c r="A41" s="296">
        <v>12</v>
      </c>
      <c r="B41" s="296" t="s">
        <v>1484</v>
      </c>
      <c r="C41" s="296" t="s">
        <v>1454</v>
      </c>
      <c r="D41" s="296" t="s">
        <v>1455</v>
      </c>
      <c r="E41" s="129" t="s">
        <v>1421</v>
      </c>
    </row>
    <row r="42" spans="1:5" s="177" customFormat="1" ht="15.75">
      <c r="A42" s="296"/>
      <c r="B42" s="296"/>
      <c r="C42" s="296"/>
      <c r="D42" s="296"/>
      <c r="E42" s="128">
        <v>14</v>
      </c>
    </row>
    <row r="43" spans="1:5" s="177" customFormat="1" ht="132" customHeight="1">
      <c r="A43" s="296">
        <v>13</v>
      </c>
      <c r="B43" s="296" t="s">
        <v>1485</v>
      </c>
      <c r="C43" s="129"/>
      <c r="D43" s="296" t="s">
        <v>1457</v>
      </c>
      <c r="E43" s="129" t="s">
        <v>1421</v>
      </c>
    </row>
    <row r="44" spans="1:5" s="177" customFormat="1" ht="15.75">
      <c r="A44" s="296"/>
      <c r="B44" s="296"/>
      <c r="C44" s="129" t="s">
        <v>1456</v>
      </c>
      <c r="D44" s="296"/>
      <c r="E44" s="128">
        <v>18</v>
      </c>
    </row>
    <row r="45" spans="1:5" s="177" customFormat="1" ht="31.5">
      <c r="A45" s="296">
        <v>14</v>
      </c>
      <c r="B45" s="129" t="s">
        <v>1458</v>
      </c>
      <c r="C45" s="129"/>
      <c r="D45" s="296" t="s">
        <v>1461</v>
      </c>
      <c r="E45" s="129" t="s">
        <v>1421</v>
      </c>
    </row>
    <row r="46" spans="1:5" s="177" customFormat="1" ht="63">
      <c r="A46" s="296"/>
      <c r="B46" s="129" t="s">
        <v>1459</v>
      </c>
      <c r="C46" s="129" t="s">
        <v>1460</v>
      </c>
      <c r="D46" s="296"/>
      <c r="E46" s="128">
        <v>30</v>
      </c>
    </row>
    <row r="47" spans="1:5" s="177" customFormat="1" ht="115.5" customHeight="1">
      <c r="A47" s="296">
        <v>15</v>
      </c>
      <c r="B47" s="296" t="s">
        <v>1486</v>
      </c>
      <c r="C47" s="296" t="s">
        <v>1462</v>
      </c>
      <c r="D47" s="296" t="s">
        <v>1441</v>
      </c>
      <c r="E47" s="129" t="s">
        <v>1421</v>
      </c>
    </row>
    <row r="48" spans="1:5" s="177" customFormat="1" ht="15.75">
      <c r="A48" s="296"/>
      <c r="B48" s="296"/>
      <c r="C48" s="296"/>
      <c r="D48" s="296"/>
      <c r="E48" s="128">
        <v>20</v>
      </c>
    </row>
    <row r="49" spans="1:5" s="177" customFormat="1" ht="82.5" customHeight="1">
      <c r="A49" s="296">
        <v>16</v>
      </c>
      <c r="B49" s="296" t="s">
        <v>1487</v>
      </c>
      <c r="C49" s="296" t="s">
        <v>1463</v>
      </c>
      <c r="D49" s="296" t="s">
        <v>1464</v>
      </c>
      <c r="E49" s="129" t="s">
        <v>1421</v>
      </c>
    </row>
    <row r="50" spans="1:5" s="177" customFormat="1" ht="15.75">
      <c r="A50" s="296"/>
      <c r="B50" s="296"/>
      <c r="C50" s="296"/>
      <c r="D50" s="296"/>
      <c r="E50" s="128">
        <v>27</v>
      </c>
    </row>
    <row r="51" spans="1:5" s="177" customFormat="1" ht="53.25" customHeight="1">
      <c r="A51" s="129">
        <v>17</v>
      </c>
      <c r="B51" s="129" t="s">
        <v>1465</v>
      </c>
      <c r="C51" s="129" t="s">
        <v>1466</v>
      </c>
      <c r="D51" s="129" t="s">
        <v>1467</v>
      </c>
      <c r="E51" s="129" t="s">
        <v>1468</v>
      </c>
    </row>
    <row r="52" spans="1:5" s="177" customFormat="1" ht="51" customHeight="1">
      <c r="A52" s="129">
        <v>18</v>
      </c>
      <c r="B52" s="129" t="s">
        <v>1469</v>
      </c>
      <c r="C52" s="129" t="s">
        <v>1470</v>
      </c>
      <c r="D52" s="129" t="s">
        <v>1471</v>
      </c>
      <c r="E52" s="129" t="s">
        <v>1468</v>
      </c>
    </row>
  </sheetData>
  <mergeCells count="50">
    <mergeCell ref="A23:A24"/>
    <mergeCell ref="D23:D24"/>
    <mergeCell ref="B4:E4"/>
    <mergeCell ref="A5:A12"/>
    <mergeCell ref="B5:B12"/>
    <mergeCell ref="A13:A17"/>
    <mergeCell ref="A18:A19"/>
    <mergeCell ref="C18:C19"/>
    <mergeCell ref="D18:D19"/>
    <mergeCell ref="A20:A22"/>
    <mergeCell ref="A25:A28"/>
    <mergeCell ref="A29:A30"/>
    <mergeCell ref="D29:D30"/>
    <mergeCell ref="A31:A32"/>
    <mergeCell ref="C31:C32"/>
    <mergeCell ref="D31:D32"/>
    <mergeCell ref="B25:B28"/>
    <mergeCell ref="B29:B30"/>
    <mergeCell ref="B31:B32"/>
    <mergeCell ref="D45:D46"/>
    <mergeCell ref="A47:A48"/>
    <mergeCell ref="C47:C48"/>
    <mergeCell ref="D47:D48"/>
    <mergeCell ref="A33:A35"/>
    <mergeCell ref="A36:A38"/>
    <mergeCell ref="A39:A40"/>
    <mergeCell ref="D39:D40"/>
    <mergeCell ref="A41:A42"/>
    <mergeCell ref="C41:C42"/>
    <mergeCell ref="D41:D42"/>
    <mergeCell ref="B33:B35"/>
    <mergeCell ref="B36:B38"/>
    <mergeCell ref="B39:B40"/>
    <mergeCell ref="B41:B42"/>
    <mergeCell ref="B43:B44"/>
    <mergeCell ref="B47:B48"/>
    <mergeCell ref="B49:B50"/>
    <mergeCell ref="A1:E1"/>
    <mergeCell ref="A2:E2"/>
    <mergeCell ref="E5:E12"/>
    <mergeCell ref="B13:B17"/>
    <mergeCell ref="B18:B19"/>
    <mergeCell ref="B20:B22"/>
    <mergeCell ref="B23:B24"/>
    <mergeCell ref="A49:A50"/>
    <mergeCell ref="C49:C50"/>
    <mergeCell ref="D49:D50"/>
    <mergeCell ref="A43:A44"/>
    <mergeCell ref="D43:D44"/>
    <mergeCell ref="A45:A46"/>
  </mergeCells>
  <pageMargins left="0.5" right="0.25" top="0.5" bottom="0.25" header="0" footer="0.25"/>
  <pageSetup paperSize="9" orientation="portrait" verticalDpi="0"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E20"/>
  <sheetViews>
    <sheetView workbookViewId="0">
      <selection activeCell="C5" sqref="C5"/>
    </sheetView>
  </sheetViews>
  <sheetFormatPr defaultRowHeight="15"/>
  <cols>
    <col min="1" max="1" width="5.140625" bestFit="1" customWidth="1"/>
    <col min="2" max="2" width="39.42578125" customWidth="1"/>
    <col min="3" max="3" width="35" customWidth="1"/>
    <col min="4" max="4" width="12" customWidth="1"/>
  </cols>
  <sheetData>
    <row r="1" spans="1:5" ht="77.25" customHeight="1">
      <c r="A1" s="277" t="s">
        <v>1501</v>
      </c>
      <c r="B1" s="277"/>
      <c r="C1" s="277"/>
      <c r="D1" s="277"/>
    </row>
    <row r="2" spans="1:5" ht="66.75" customHeight="1">
      <c r="A2" s="278" t="s">
        <v>1508</v>
      </c>
      <c r="B2" s="278"/>
      <c r="C2" s="278"/>
      <c r="D2" s="278"/>
    </row>
    <row r="3" spans="1:5" ht="15.75">
      <c r="A3" s="220" t="s">
        <v>1</v>
      </c>
      <c r="B3" s="220" t="s">
        <v>938</v>
      </c>
      <c r="C3" s="128" t="s">
        <v>4</v>
      </c>
      <c r="D3" s="220" t="s">
        <v>8</v>
      </c>
    </row>
    <row r="4" spans="1:5" ht="24" customHeight="1">
      <c r="A4" s="220" t="s">
        <v>9</v>
      </c>
      <c r="B4" s="222" t="s">
        <v>1157</v>
      </c>
      <c r="C4" s="220"/>
      <c r="D4" s="219"/>
    </row>
    <row r="5" spans="1:5" ht="31.5">
      <c r="A5" s="221">
        <v>1</v>
      </c>
      <c r="B5" s="195" t="s">
        <v>1160</v>
      </c>
      <c r="C5" s="221" t="s">
        <v>1161</v>
      </c>
      <c r="D5" s="108"/>
    </row>
    <row r="6" spans="1:5" ht="31.5">
      <c r="A6" s="221">
        <v>2</v>
      </c>
      <c r="B6" s="195" t="s">
        <v>1143</v>
      </c>
      <c r="C6" s="221" t="s">
        <v>1162</v>
      </c>
      <c r="D6" s="108"/>
    </row>
    <row r="7" spans="1:5" ht="31.5">
      <c r="A7" s="221">
        <v>3</v>
      </c>
      <c r="B7" s="116" t="s">
        <v>1163</v>
      </c>
      <c r="C7" s="221" t="s">
        <v>1164</v>
      </c>
      <c r="D7" s="108"/>
    </row>
    <row r="8" spans="1:5" ht="31.5">
      <c r="A8" s="221">
        <v>4</v>
      </c>
      <c r="B8" s="116" t="s">
        <v>1165</v>
      </c>
      <c r="C8" s="221" t="s">
        <v>1166</v>
      </c>
      <c r="D8" s="108"/>
    </row>
    <row r="9" spans="1:5" ht="31.5">
      <c r="A9" s="221">
        <v>5</v>
      </c>
      <c r="B9" s="116" t="s">
        <v>1167</v>
      </c>
      <c r="C9" s="221" t="s">
        <v>1168</v>
      </c>
      <c r="D9" s="108"/>
    </row>
    <row r="10" spans="1:5" ht="31.5">
      <c r="A10" s="221">
        <v>6</v>
      </c>
      <c r="B10" s="116" t="s">
        <v>1169</v>
      </c>
      <c r="C10" s="221" t="s">
        <v>1170</v>
      </c>
      <c r="D10" s="108"/>
    </row>
    <row r="11" spans="1:5" ht="31.5">
      <c r="A11" s="221">
        <v>7</v>
      </c>
      <c r="B11" s="116" t="s">
        <v>1171</v>
      </c>
      <c r="C11" s="221" t="s">
        <v>1172</v>
      </c>
      <c r="D11" s="108"/>
    </row>
    <row r="12" spans="1:5" ht="15.75">
      <c r="A12" s="218" t="s">
        <v>66</v>
      </c>
      <c r="B12" s="276" t="s">
        <v>1144</v>
      </c>
      <c r="C12" s="276"/>
      <c r="D12" s="275"/>
    </row>
    <row r="13" spans="1:5" ht="31.5">
      <c r="A13" s="221">
        <v>1</v>
      </c>
      <c r="B13" s="196" t="s">
        <v>1145</v>
      </c>
      <c r="C13" s="221" t="s">
        <v>135</v>
      </c>
      <c r="D13" s="221"/>
    </row>
    <row r="14" spans="1:5" ht="346.5">
      <c r="A14" s="220" t="s">
        <v>83</v>
      </c>
      <c r="B14" s="275" t="s">
        <v>1146</v>
      </c>
      <c r="C14" s="300"/>
      <c r="D14" s="275"/>
      <c r="E14" s="229" t="s">
        <v>1505</v>
      </c>
    </row>
    <row r="15" spans="1:5" ht="47.25">
      <c r="A15" s="221">
        <v>1</v>
      </c>
      <c r="B15" s="178" t="s">
        <v>1147</v>
      </c>
      <c r="C15" s="221" t="s">
        <v>1148</v>
      </c>
      <c r="D15" s="221"/>
    </row>
    <row r="16" spans="1:5" ht="31.5">
      <c r="A16" s="221">
        <v>2</v>
      </c>
      <c r="B16" s="178" t="s">
        <v>1149</v>
      </c>
      <c r="C16" s="221" t="s">
        <v>1150</v>
      </c>
      <c r="D16" s="221"/>
    </row>
    <row r="17" spans="1:4" ht="31.5">
      <c r="A17" s="221">
        <v>3</v>
      </c>
      <c r="B17" s="178" t="s">
        <v>1151</v>
      </c>
      <c r="C17" s="221" t="s">
        <v>1152</v>
      </c>
      <c r="D17" s="221"/>
    </row>
    <row r="18" spans="1:4" ht="31.5">
      <c r="A18" s="221">
        <v>4</v>
      </c>
      <c r="B18" s="178" t="s">
        <v>1153</v>
      </c>
      <c r="C18" s="221" t="s">
        <v>1154</v>
      </c>
      <c r="D18" s="221"/>
    </row>
    <row r="19" spans="1:4" ht="15.75">
      <c r="A19" s="220" t="s">
        <v>105</v>
      </c>
      <c r="B19" s="275" t="s">
        <v>1159</v>
      </c>
      <c r="C19" s="275"/>
      <c r="D19" s="275"/>
    </row>
    <row r="20" spans="1:4" ht="47.25">
      <c r="A20" s="221">
        <v>1</v>
      </c>
      <c r="B20" s="178" t="s">
        <v>1155</v>
      </c>
      <c r="C20" s="221" t="s">
        <v>1156</v>
      </c>
      <c r="D20" s="221"/>
    </row>
  </sheetData>
  <mergeCells count="5">
    <mergeCell ref="A1:D1"/>
    <mergeCell ref="A2:D2"/>
    <mergeCell ref="B12:D12"/>
    <mergeCell ref="B14:D14"/>
    <mergeCell ref="B19:D19"/>
  </mergeCells>
  <pageMargins left="0.5" right="0.25" top="0.5" bottom="0.25" header="0" footer="0"/>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E14"/>
  <sheetViews>
    <sheetView workbookViewId="0">
      <selection activeCell="C6" sqref="C6"/>
    </sheetView>
  </sheetViews>
  <sheetFormatPr defaultRowHeight="15"/>
  <cols>
    <col min="1" max="1" width="5.140625" bestFit="1" customWidth="1"/>
    <col min="2" max="2" width="24.5703125" customWidth="1"/>
    <col min="3" max="3" width="16.28515625" customWidth="1"/>
    <col min="4" max="4" width="21.140625" customWidth="1"/>
    <col min="5" max="5" width="16.5703125" customWidth="1"/>
  </cols>
  <sheetData>
    <row r="1" spans="1:5" ht="54" customHeight="1">
      <c r="A1" s="277" t="s">
        <v>1498</v>
      </c>
      <c r="B1" s="277"/>
      <c r="C1" s="277"/>
      <c r="D1" s="277"/>
      <c r="E1" s="277"/>
    </row>
    <row r="2" spans="1:5" ht="46.5" customHeight="1">
      <c r="A2" s="279" t="s">
        <v>1508</v>
      </c>
      <c r="B2" s="279"/>
      <c r="C2" s="279"/>
      <c r="D2" s="279"/>
      <c r="E2" s="279"/>
    </row>
    <row r="3" spans="1:5" ht="31.5">
      <c r="A3" s="157" t="s">
        <v>1</v>
      </c>
      <c r="B3" s="157" t="s">
        <v>1392</v>
      </c>
      <c r="C3" s="157" t="s">
        <v>1393</v>
      </c>
      <c r="D3" s="157" t="s">
        <v>1394</v>
      </c>
      <c r="E3" s="157" t="s">
        <v>8</v>
      </c>
    </row>
    <row r="4" spans="1:5" ht="15.75">
      <c r="A4" s="157" t="s">
        <v>9</v>
      </c>
      <c r="B4" s="280" t="s">
        <v>941</v>
      </c>
      <c r="C4" s="280"/>
      <c r="D4" s="280"/>
      <c r="E4" s="280"/>
    </row>
    <row r="5" spans="1:5" ht="47.25">
      <c r="A5" s="223">
        <v>1</v>
      </c>
      <c r="B5" s="170" t="s">
        <v>942</v>
      </c>
      <c r="C5" s="223" t="s">
        <v>943</v>
      </c>
      <c r="D5" s="223" t="s">
        <v>944</v>
      </c>
      <c r="E5" s="223" t="s">
        <v>1395</v>
      </c>
    </row>
    <row r="6" spans="1:5" ht="78.75">
      <c r="A6" s="223">
        <v>2</v>
      </c>
      <c r="B6" s="170" t="s">
        <v>1140</v>
      </c>
      <c r="C6" s="223" t="s">
        <v>945</v>
      </c>
      <c r="D6" s="223" t="s">
        <v>946</v>
      </c>
      <c r="E6" s="223" t="s">
        <v>1395</v>
      </c>
    </row>
    <row r="7" spans="1:5" ht="63">
      <c r="A7" s="223">
        <v>3</v>
      </c>
      <c r="B7" s="170" t="s">
        <v>947</v>
      </c>
      <c r="C7" s="223" t="s">
        <v>948</v>
      </c>
      <c r="D7" s="223" t="s">
        <v>949</v>
      </c>
      <c r="E7" s="223" t="s">
        <v>1396</v>
      </c>
    </row>
    <row r="8" spans="1:5" ht="31.5">
      <c r="A8" s="223">
        <v>4</v>
      </c>
      <c r="B8" s="170" t="s">
        <v>950</v>
      </c>
      <c r="C8" s="223" t="s">
        <v>951</v>
      </c>
      <c r="D8" s="223" t="s">
        <v>952</v>
      </c>
      <c r="E8" s="223" t="s">
        <v>1397</v>
      </c>
    </row>
    <row r="9" spans="1:5" ht="47.25">
      <c r="A9" s="223">
        <v>5</v>
      </c>
      <c r="B9" s="170" t="s">
        <v>954</v>
      </c>
      <c r="C9" s="223"/>
      <c r="D9" s="223" t="s">
        <v>955</v>
      </c>
      <c r="E9" s="223" t="s">
        <v>1398</v>
      </c>
    </row>
    <row r="10" spans="1:5" ht="47.25">
      <c r="A10" s="223">
        <v>6</v>
      </c>
      <c r="B10" s="170" t="s">
        <v>956</v>
      </c>
      <c r="C10" s="223"/>
      <c r="D10" s="223" t="s">
        <v>957</v>
      </c>
      <c r="E10" s="271" t="s">
        <v>1399</v>
      </c>
    </row>
    <row r="11" spans="1:5" ht="63">
      <c r="A11" s="223">
        <v>7</v>
      </c>
      <c r="B11" s="170" t="s">
        <v>958</v>
      </c>
      <c r="C11" s="223"/>
      <c r="D11" s="223" t="s">
        <v>959</v>
      </c>
      <c r="E11" s="223" t="s">
        <v>1400</v>
      </c>
    </row>
    <row r="12" spans="1:5" ht="15.75">
      <c r="A12" s="157" t="s">
        <v>66</v>
      </c>
      <c r="B12" s="280" t="s">
        <v>960</v>
      </c>
      <c r="C12" s="280"/>
      <c r="D12" s="280"/>
      <c r="E12" s="280"/>
    </row>
    <row r="13" spans="1:5" ht="110.25">
      <c r="A13" s="223">
        <v>1</v>
      </c>
      <c r="B13" s="170" t="s">
        <v>1499</v>
      </c>
      <c r="C13" s="223" t="s">
        <v>961</v>
      </c>
      <c r="D13" s="223" t="s">
        <v>962</v>
      </c>
      <c r="E13" s="223" t="s">
        <v>1397</v>
      </c>
    </row>
    <row r="14" spans="1:5" ht="157.5">
      <c r="A14" s="223">
        <v>2</v>
      </c>
      <c r="B14" s="170" t="s">
        <v>1500</v>
      </c>
      <c r="C14" s="273" t="s">
        <v>1504</v>
      </c>
      <c r="D14" s="223" t="s">
        <v>963</v>
      </c>
      <c r="E14" s="273" t="s">
        <v>1505</v>
      </c>
    </row>
  </sheetData>
  <mergeCells count="4">
    <mergeCell ref="A1:E1"/>
    <mergeCell ref="A2:E2"/>
    <mergeCell ref="B4:E4"/>
    <mergeCell ref="B12:E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E14"/>
  <sheetViews>
    <sheetView workbookViewId="0">
      <selection activeCell="C6" sqref="C6"/>
    </sheetView>
  </sheetViews>
  <sheetFormatPr defaultRowHeight="15"/>
  <cols>
    <col min="1" max="1" width="5.42578125" bestFit="1" customWidth="1"/>
    <col min="2" max="2" width="22.85546875" customWidth="1"/>
    <col min="3" max="3" width="32" style="176" customWidth="1"/>
    <col min="4" max="4" width="30.42578125" style="176" customWidth="1"/>
  </cols>
  <sheetData>
    <row r="1" spans="1:5" ht="66.75" customHeight="1">
      <c r="A1" s="301" t="s">
        <v>1497</v>
      </c>
      <c r="B1" s="301"/>
      <c r="C1" s="301"/>
      <c r="D1" s="301"/>
    </row>
    <row r="2" spans="1:5" ht="60" customHeight="1">
      <c r="A2" s="279" t="s">
        <v>1508</v>
      </c>
      <c r="B2" s="279"/>
      <c r="C2" s="279"/>
      <c r="D2" s="279"/>
    </row>
    <row r="3" spans="1:5" s="177" customFormat="1" ht="31.5">
      <c r="A3" s="157" t="s">
        <v>1</v>
      </c>
      <c r="B3" s="157" t="s">
        <v>315</v>
      </c>
      <c r="C3" s="157" t="s">
        <v>4</v>
      </c>
      <c r="D3" s="157" t="s">
        <v>8</v>
      </c>
    </row>
    <row r="4" spans="1:5" s="177" customFormat="1" ht="15.75">
      <c r="A4" s="157" t="s">
        <v>9</v>
      </c>
      <c r="B4" s="180" t="s">
        <v>964</v>
      </c>
      <c r="C4" s="181"/>
      <c r="D4" s="181"/>
    </row>
    <row r="5" spans="1:5" s="177" customFormat="1" ht="47.25">
      <c r="A5" s="181">
        <v>1</v>
      </c>
      <c r="B5" s="182" t="s">
        <v>965</v>
      </c>
      <c r="C5" s="181" t="s">
        <v>966</v>
      </c>
      <c r="D5" s="181" t="s">
        <v>967</v>
      </c>
    </row>
    <row r="6" spans="1:5" s="177" customFormat="1" ht="63">
      <c r="A6" s="181">
        <v>2</v>
      </c>
      <c r="B6" s="182" t="s">
        <v>968</v>
      </c>
      <c r="C6" s="181" t="s">
        <v>969</v>
      </c>
      <c r="D6" s="181" t="s">
        <v>970</v>
      </c>
    </row>
    <row r="7" spans="1:5" s="177" customFormat="1" ht="63">
      <c r="A7" s="181">
        <v>3</v>
      </c>
      <c r="B7" s="182" t="s">
        <v>971</v>
      </c>
      <c r="C7" s="181" t="s">
        <v>972</v>
      </c>
      <c r="D7" s="181" t="s">
        <v>970</v>
      </c>
    </row>
    <row r="8" spans="1:5" s="177" customFormat="1" ht="63">
      <c r="A8" s="181">
        <v>4</v>
      </c>
      <c r="B8" s="182" t="s">
        <v>973</v>
      </c>
      <c r="C8" s="181" t="s">
        <v>974</v>
      </c>
      <c r="D8" s="181" t="s">
        <v>970</v>
      </c>
    </row>
    <row r="14" spans="1:5" ht="346.5">
      <c r="C14" s="241" t="s">
        <v>1504</v>
      </c>
      <c r="E14" s="229" t="s">
        <v>1505</v>
      </c>
    </row>
  </sheetData>
  <mergeCells count="2">
    <mergeCell ref="A1:D1"/>
    <mergeCell ref="A2:D2"/>
  </mergeCells>
  <pageMargins left="0.62" right="0.25" top="0.5" bottom="0.25" header="0" footer="0.25"/>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H55"/>
  <sheetViews>
    <sheetView workbookViewId="0">
      <selection activeCell="A2" sqref="A2:F2"/>
    </sheetView>
  </sheetViews>
  <sheetFormatPr defaultRowHeight="15.75"/>
  <cols>
    <col min="1" max="1" width="9.140625" style="144"/>
    <col min="2" max="2" width="30.5703125" style="144" customWidth="1"/>
    <col min="3" max="3" width="15.28515625" style="143" customWidth="1"/>
    <col min="4" max="4" width="9.42578125" style="143" customWidth="1"/>
    <col min="5" max="5" width="24.5703125" style="143" customWidth="1"/>
    <col min="6" max="6" width="5.5703125" style="144" customWidth="1"/>
    <col min="7" max="16384" width="9.140625" style="144"/>
  </cols>
  <sheetData>
    <row r="1" spans="1:8" ht="43.5" customHeight="1">
      <c r="A1" s="282" t="s">
        <v>1496</v>
      </c>
      <c r="B1" s="282"/>
      <c r="C1" s="282"/>
      <c r="D1" s="282"/>
      <c r="E1" s="282"/>
      <c r="F1" s="282"/>
    </row>
    <row r="2" spans="1:8" ht="57" customHeight="1">
      <c r="A2" s="298" t="s">
        <v>1508</v>
      </c>
      <c r="B2" s="298"/>
      <c r="C2" s="298"/>
      <c r="D2" s="298"/>
      <c r="E2" s="298"/>
      <c r="F2" s="298"/>
    </row>
    <row r="3" spans="1:8" ht="47.25">
      <c r="A3" s="139" t="s">
        <v>1</v>
      </c>
      <c r="B3" s="139" t="s">
        <v>975</v>
      </c>
      <c r="C3" s="139" t="s">
        <v>976</v>
      </c>
      <c r="D3" s="139" t="s">
        <v>977</v>
      </c>
      <c r="E3" s="139" t="s">
        <v>978</v>
      </c>
      <c r="F3" s="139" t="s">
        <v>8</v>
      </c>
      <c r="H3" s="144">
        <f>A14+A23+A32+A34+A36+A49+A53+A55</f>
        <v>43</v>
      </c>
    </row>
    <row r="4" spans="1:8">
      <c r="A4" s="139" t="s">
        <v>9</v>
      </c>
      <c r="B4" s="140" t="s">
        <v>196</v>
      </c>
      <c r="C4" s="139"/>
      <c r="D4" s="139"/>
      <c r="E4" s="139"/>
      <c r="F4" s="139"/>
    </row>
    <row r="5" spans="1:8">
      <c r="A5" s="295">
        <v>1</v>
      </c>
      <c r="B5" s="302" t="s">
        <v>979</v>
      </c>
      <c r="C5" s="295" t="s">
        <v>980</v>
      </c>
      <c r="D5" s="295" t="s">
        <v>981</v>
      </c>
      <c r="E5" s="295" t="s">
        <v>982</v>
      </c>
      <c r="F5" s="295"/>
    </row>
    <row r="6" spans="1:8">
      <c r="A6" s="295"/>
      <c r="B6" s="302"/>
      <c r="C6" s="295"/>
      <c r="D6" s="295"/>
      <c r="E6" s="295"/>
      <c r="F6" s="295"/>
    </row>
    <row r="7" spans="1:8" ht="47.25">
      <c r="A7" s="94">
        <v>2</v>
      </c>
      <c r="B7" s="183" t="s">
        <v>979</v>
      </c>
      <c r="C7" s="94" t="s">
        <v>983</v>
      </c>
      <c r="D7" s="94" t="s">
        <v>984</v>
      </c>
      <c r="E7" s="94" t="s">
        <v>985</v>
      </c>
      <c r="F7" s="94"/>
    </row>
    <row r="8" spans="1:8" ht="31.5" customHeight="1">
      <c r="A8" s="94">
        <v>3</v>
      </c>
      <c r="B8" s="183" t="s">
        <v>986</v>
      </c>
      <c r="C8" s="94" t="s">
        <v>987</v>
      </c>
      <c r="D8" s="94" t="s">
        <v>981</v>
      </c>
      <c r="E8" s="94" t="s">
        <v>988</v>
      </c>
      <c r="F8" s="94"/>
    </row>
    <row r="9" spans="1:8" ht="63" customHeight="1">
      <c r="A9" s="94">
        <v>4</v>
      </c>
      <c r="B9" s="183" t="s">
        <v>989</v>
      </c>
      <c r="C9" s="94" t="s">
        <v>990</v>
      </c>
      <c r="D9" s="94" t="s">
        <v>981</v>
      </c>
      <c r="E9" s="94" t="s">
        <v>991</v>
      </c>
      <c r="F9" s="94"/>
    </row>
    <row r="10" spans="1:8" ht="47.25">
      <c r="A10" s="94">
        <v>5</v>
      </c>
      <c r="B10" s="183" t="s">
        <v>989</v>
      </c>
      <c r="C10" s="94" t="s">
        <v>992</v>
      </c>
      <c r="D10" s="94" t="s">
        <v>981</v>
      </c>
      <c r="E10" s="94" t="s">
        <v>993</v>
      </c>
      <c r="F10" s="94"/>
    </row>
    <row r="11" spans="1:8" ht="47.25">
      <c r="A11" s="94">
        <v>6</v>
      </c>
      <c r="B11" s="183" t="s">
        <v>989</v>
      </c>
      <c r="C11" s="94" t="s">
        <v>994</v>
      </c>
      <c r="D11" s="94" t="s">
        <v>984</v>
      </c>
      <c r="E11" s="94" t="s">
        <v>995</v>
      </c>
      <c r="F11" s="94"/>
    </row>
    <row r="12" spans="1:8" ht="47.25">
      <c r="A12" s="94">
        <v>7</v>
      </c>
      <c r="B12" s="183" t="s">
        <v>996</v>
      </c>
      <c r="C12" s="94" t="s">
        <v>997</v>
      </c>
      <c r="D12" s="94" t="s">
        <v>981</v>
      </c>
      <c r="E12" s="94" t="s">
        <v>998</v>
      </c>
      <c r="F12" s="94"/>
    </row>
    <row r="13" spans="1:8" ht="31.5" customHeight="1">
      <c r="A13" s="94">
        <v>8</v>
      </c>
      <c r="B13" s="183" t="s">
        <v>999</v>
      </c>
      <c r="C13" s="94" t="s">
        <v>1000</v>
      </c>
      <c r="D13" s="94" t="s">
        <v>981</v>
      </c>
      <c r="E13" s="94" t="s">
        <v>1001</v>
      </c>
      <c r="F13" s="94"/>
    </row>
    <row r="14" spans="1:8" ht="31.5" customHeight="1">
      <c r="A14" s="94">
        <v>9</v>
      </c>
      <c r="B14" s="183" t="s">
        <v>999</v>
      </c>
      <c r="C14" s="273" t="s">
        <v>1504</v>
      </c>
      <c r="D14" s="94" t="s">
        <v>984</v>
      </c>
      <c r="E14" s="273" t="s">
        <v>1505</v>
      </c>
      <c r="F14" s="94"/>
    </row>
    <row r="15" spans="1:8">
      <c r="A15" s="139" t="s">
        <v>66</v>
      </c>
      <c r="B15" s="184" t="s">
        <v>1002</v>
      </c>
      <c r="C15" s="139"/>
      <c r="D15" s="139"/>
      <c r="E15" s="139"/>
      <c r="F15" s="94"/>
    </row>
    <row r="16" spans="1:8" ht="47.25">
      <c r="A16" s="94">
        <v>1</v>
      </c>
      <c r="B16" s="183" t="s">
        <v>1003</v>
      </c>
      <c r="C16" s="94" t="s">
        <v>1004</v>
      </c>
      <c r="D16" s="94" t="s">
        <v>1005</v>
      </c>
      <c r="E16" s="94" t="s">
        <v>1006</v>
      </c>
      <c r="F16" s="94"/>
    </row>
    <row r="17" spans="1:6" ht="47.25">
      <c r="A17" s="94">
        <v>2</v>
      </c>
      <c r="B17" s="183" t="s">
        <v>1007</v>
      </c>
      <c r="C17" s="94" t="s">
        <v>1008</v>
      </c>
      <c r="D17" s="94" t="s">
        <v>981</v>
      </c>
      <c r="E17" s="94" t="s">
        <v>1009</v>
      </c>
      <c r="F17" s="94"/>
    </row>
    <row r="18" spans="1:6" ht="63">
      <c r="A18" s="94">
        <v>3</v>
      </c>
      <c r="B18" s="183" t="s">
        <v>1007</v>
      </c>
      <c r="C18" s="94" t="s">
        <v>1010</v>
      </c>
      <c r="D18" s="94" t="s">
        <v>984</v>
      </c>
      <c r="E18" s="94" t="s">
        <v>1011</v>
      </c>
      <c r="F18" s="94"/>
    </row>
    <row r="19" spans="1:6" ht="47.25">
      <c r="A19" s="94">
        <v>4</v>
      </c>
      <c r="B19" s="183" t="s">
        <v>1007</v>
      </c>
      <c r="C19" s="94" t="s">
        <v>1012</v>
      </c>
      <c r="D19" s="94" t="s">
        <v>984</v>
      </c>
      <c r="E19" s="94" t="s">
        <v>1013</v>
      </c>
      <c r="F19" s="94"/>
    </row>
    <row r="20" spans="1:6" ht="63">
      <c r="A20" s="94">
        <v>5</v>
      </c>
      <c r="B20" s="183" t="s">
        <v>1014</v>
      </c>
      <c r="C20" s="94" t="s">
        <v>1015</v>
      </c>
      <c r="D20" s="94" t="s">
        <v>984</v>
      </c>
      <c r="E20" s="94" t="s">
        <v>1016</v>
      </c>
      <c r="F20" s="94"/>
    </row>
    <row r="21" spans="1:6" ht="47.25">
      <c r="A21" s="94">
        <v>6</v>
      </c>
      <c r="B21" s="183" t="s">
        <v>1014</v>
      </c>
      <c r="C21" s="94" t="s">
        <v>1017</v>
      </c>
      <c r="D21" s="94" t="s">
        <v>981</v>
      </c>
      <c r="E21" s="94" t="s">
        <v>1018</v>
      </c>
      <c r="F21" s="94"/>
    </row>
    <row r="22" spans="1:6" ht="47.25">
      <c r="A22" s="94">
        <v>7</v>
      </c>
      <c r="B22" s="183" t="s">
        <v>507</v>
      </c>
      <c r="C22" s="94" t="s">
        <v>1019</v>
      </c>
      <c r="D22" s="94" t="s">
        <v>984</v>
      </c>
      <c r="E22" s="94" t="s">
        <v>1020</v>
      </c>
      <c r="F22" s="94"/>
    </row>
    <row r="23" spans="1:6" ht="47.25">
      <c r="A23" s="94">
        <v>8</v>
      </c>
      <c r="B23" s="183" t="s">
        <v>507</v>
      </c>
      <c r="C23" s="94" t="s">
        <v>1021</v>
      </c>
      <c r="D23" s="94" t="s">
        <v>981</v>
      </c>
      <c r="E23" s="94" t="s">
        <v>1022</v>
      </c>
      <c r="F23" s="94"/>
    </row>
    <row r="24" spans="1:6">
      <c r="A24" s="139" t="s">
        <v>83</v>
      </c>
      <c r="B24" s="184" t="s">
        <v>140</v>
      </c>
      <c r="C24" s="94"/>
      <c r="D24" s="94"/>
      <c r="E24" s="94"/>
      <c r="F24" s="94"/>
    </row>
    <row r="25" spans="1:6" ht="63">
      <c r="A25" s="94">
        <v>1</v>
      </c>
      <c r="B25" s="302" t="s">
        <v>1023</v>
      </c>
      <c r="C25" s="94" t="s">
        <v>1024</v>
      </c>
      <c r="D25" s="94" t="s">
        <v>981</v>
      </c>
      <c r="E25" s="94" t="s">
        <v>1025</v>
      </c>
      <c r="F25" s="94"/>
    </row>
    <row r="26" spans="1:6" ht="47.25">
      <c r="A26" s="94">
        <v>2</v>
      </c>
      <c r="B26" s="302"/>
      <c r="C26" s="94" t="s">
        <v>1026</v>
      </c>
      <c r="D26" s="94" t="s">
        <v>984</v>
      </c>
      <c r="E26" s="94" t="s">
        <v>1027</v>
      </c>
      <c r="F26" s="94"/>
    </row>
    <row r="27" spans="1:6" ht="63">
      <c r="A27" s="94">
        <v>3</v>
      </c>
      <c r="B27" s="302" t="s">
        <v>1028</v>
      </c>
      <c r="C27" s="94" t="s">
        <v>1029</v>
      </c>
      <c r="D27" s="94" t="s">
        <v>981</v>
      </c>
      <c r="E27" s="94" t="s">
        <v>1030</v>
      </c>
      <c r="F27" s="94"/>
    </row>
    <row r="28" spans="1:6" ht="63">
      <c r="A28" s="94">
        <v>4</v>
      </c>
      <c r="B28" s="302"/>
      <c r="C28" s="94" t="s">
        <v>1031</v>
      </c>
      <c r="D28" s="94" t="s">
        <v>981</v>
      </c>
      <c r="E28" s="94" t="s">
        <v>1032</v>
      </c>
      <c r="F28" s="94"/>
    </row>
    <row r="29" spans="1:6" ht="47.25">
      <c r="A29" s="94">
        <v>5</v>
      </c>
      <c r="B29" s="302" t="s">
        <v>1033</v>
      </c>
      <c r="C29" s="94" t="s">
        <v>1034</v>
      </c>
      <c r="D29" s="94" t="s">
        <v>984</v>
      </c>
      <c r="E29" s="94" t="s">
        <v>1035</v>
      </c>
      <c r="F29" s="94"/>
    </row>
    <row r="30" spans="1:6" ht="47.25">
      <c r="A30" s="94">
        <v>6</v>
      </c>
      <c r="B30" s="302"/>
      <c r="C30" s="94" t="s">
        <v>1036</v>
      </c>
      <c r="D30" s="94" t="s">
        <v>981</v>
      </c>
      <c r="E30" s="94" t="s">
        <v>1035</v>
      </c>
      <c r="F30" s="94"/>
    </row>
    <row r="31" spans="1:6" ht="47.25">
      <c r="A31" s="94">
        <v>7</v>
      </c>
      <c r="B31" s="302" t="s">
        <v>1037</v>
      </c>
      <c r="C31" s="94" t="s">
        <v>1038</v>
      </c>
      <c r="D31" s="94" t="s">
        <v>981</v>
      </c>
      <c r="E31" s="94" t="s">
        <v>1039</v>
      </c>
      <c r="F31" s="94"/>
    </row>
    <row r="32" spans="1:6" ht="47.25">
      <c r="A32" s="94">
        <v>8</v>
      </c>
      <c r="B32" s="302"/>
      <c r="C32" s="94" t="s">
        <v>1040</v>
      </c>
      <c r="D32" s="94" t="s">
        <v>984</v>
      </c>
      <c r="E32" s="94" t="s">
        <v>1041</v>
      </c>
      <c r="F32" s="94"/>
    </row>
    <row r="33" spans="1:6">
      <c r="A33" s="139" t="s">
        <v>105</v>
      </c>
      <c r="B33" s="184" t="s">
        <v>177</v>
      </c>
      <c r="C33" s="139"/>
      <c r="D33" s="139"/>
      <c r="E33" s="139"/>
      <c r="F33" s="139"/>
    </row>
    <row r="34" spans="1:6" ht="47.25">
      <c r="A34" s="94">
        <v>1</v>
      </c>
      <c r="B34" s="183" t="s">
        <v>1042</v>
      </c>
      <c r="C34" s="94" t="s">
        <v>1043</v>
      </c>
      <c r="D34" s="94" t="s">
        <v>1044</v>
      </c>
      <c r="E34" s="94" t="s">
        <v>1045</v>
      </c>
      <c r="F34" s="94"/>
    </row>
    <row r="35" spans="1:6">
      <c r="A35" s="139" t="s">
        <v>118</v>
      </c>
      <c r="B35" s="184" t="s">
        <v>1046</v>
      </c>
      <c r="C35" s="139"/>
      <c r="D35" s="139"/>
      <c r="E35" s="139"/>
      <c r="F35" s="139"/>
    </row>
    <row r="36" spans="1:6" ht="47.25">
      <c r="A36" s="94">
        <v>1</v>
      </c>
      <c r="B36" s="183" t="s">
        <v>1047</v>
      </c>
      <c r="C36" s="94" t="s">
        <v>1048</v>
      </c>
      <c r="D36" s="94" t="s">
        <v>1044</v>
      </c>
      <c r="E36" s="94" t="s">
        <v>1049</v>
      </c>
      <c r="F36" s="94"/>
    </row>
    <row r="37" spans="1:6">
      <c r="A37" s="139" t="s">
        <v>124</v>
      </c>
      <c r="B37" s="184" t="s">
        <v>134</v>
      </c>
      <c r="C37" s="139"/>
      <c r="D37" s="139"/>
      <c r="E37" s="139"/>
      <c r="F37" s="139"/>
    </row>
    <row r="38" spans="1:6" ht="47.25">
      <c r="A38" s="94">
        <v>1</v>
      </c>
      <c r="B38" s="183" t="s">
        <v>1050</v>
      </c>
      <c r="C38" s="94" t="s">
        <v>1051</v>
      </c>
      <c r="D38" s="94" t="s">
        <v>1052</v>
      </c>
      <c r="E38" s="94" t="s">
        <v>1053</v>
      </c>
      <c r="F38" s="94"/>
    </row>
    <row r="39" spans="1:6" ht="47.25">
      <c r="A39" s="94">
        <v>2</v>
      </c>
      <c r="B39" s="183" t="s">
        <v>1054</v>
      </c>
      <c r="C39" s="94" t="s">
        <v>1055</v>
      </c>
      <c r="D39" s="94" t="s">
        <v>1052</v>
      </c>
      <c r="E39" s="94" t="s">
        <v>1056</v>
      </c>
      <c r="F39" s="94"/>
    </row>
    <row r="40" spans="1:6" ht="47.25">
      <c r="A40" s="94">
        <v>3</v>
      </c>
      <c r="B40" s="183" t="s">
        <v>1054</v>
      </c>
      <c r="C40" s="94" t="s">
        <v>1057</v>
      </c>
      <c r="D40" s="94" t="s">
        <v>1052</v>
      </c>
      <c r="E40" s="94" t="s">
        <v>1058</v>
      </c>
      <c r="F40" s="94"/>
    </row>
    <row r="41" spans="1:6" ht="47.25">
      <c r="A41" s="94">
        <v>4</v>
      </c>
      <c r="B41" s="183" t="s">
        <v>1059</v>
      </c>
      <c r="C41" s="94" t="s">
        <v>1060</v>
      </c>
      <c r="D41" s="94" t="s">
        <v>1052</v>
      </c>
      <c r="E41" s="94" t="s">
        <v>1061</v>
      </c>
      <c r="F41" s="94"/>
    </row>
    <row r="42" spans="1:6" ht="47.25">
      <c r="A42" s="94">
        <v>5</v>
      </c>
      <c r="B42" s="183" t="s">
        <v>1062</v>
      </c>
      <c r="C42" s="94" t="s">
        <v>1063</v>
      </c>
      <c r="D42" s="94" t="s">
        <v>1052</v>
      </c>
      <c r="E42" s="94" t="s">
        <v>1064</v>
      </c>
      <c r="F42" s="94"/>
    </row>
    <row r="43" spans="1:6" ht="47.25">
      <c r="A43" s="94">
        <v>6</v>
      </c>
      <c r="B43" s="183" t="s">
        <v>1065</v>
      </c>
      <c r="C43" s="94" t="s">
        <v>1066</v>
      </c>
      <c r="D43" s="94" t="s">
        <v>1052</v>
      </c>
      <c r="E43" s="94" t="s">
        <v>1067</v>
      </c>
      <c r="F43" s="94"/>
    </row>
    <row r="44" spans="1:6" ht="47.25">
      <c r="A44" s="94">
        <v>7</v>
      </c>
      <c r="B44" s="183" t="s">
        <v>1068</v>
      </c>
      <c r="C44" s="94" t="s">
        <v>1069</v>
      </c>
      <c r="D44" s="94" t="s">
        <v>1052</v>
      </c>
      <c r="E44" s="94" t="s">
        <v>1070</v>
      </c>
      <c r="F44" s="94"/>
    </row>
    <row r="45" spans="1:6" ht="47.25">
      <c r="A45" s="94">
        <v>8</v>
      </c>
      <c r="B45" s="183" t="s">
        <v>1071</v>
      </c>
      <c r="C45" s="94" t="s">
        <v>1072</v>
      </c>
      <c r="D45" s="94" t="s">
        <v>1052</v>
      </c>
      <c r="E45" s="94" t="s">
        <v>1073</v>
      </c>
      <c r="F45" s="94"/>
    </row>
    <row r="46" spans="1:6" ht="47.25">
      <c r="A46" s="94">
        <v>9</v>
      </c>
      <c r="B46" s="183" t="s">
        <v>1071</v>
      </c>
      <c r="C46" s="94" t="s">
        <v>1074</v>
      </c>
      <c r="D46" s="94" t="s">
        <v>1052</v>
      </c>
      <c r="E46" s="94" t="s">
        <v>1075</v>
      </c>
      <c r="F46" s="94"/>
    </row>
    <row r="47" spans="1:6" ht="47.25">
      <c r="A47" s="94">
        <v>10</v>
      </c>
      <c r="B47" s="183" t="s">
        <v>1076</v>
      </c>
      <c r="C47" s="94" t="s">
        <v>1077</v>
      </c>
      <c r="D47" s="94" t="s">
        <v>1052</v>
      </c>
      <c r="E47" s="94" t="s">
        <v>1078</v>
      </c>
      <c r="F47" s="94"/>
    </row>
    <row r="48" spans="1:6" ht="47.25">
      <c r="A48" s="94">
        <v>11</v>
      </c>
      <c r="B48" s="183" t="s">
        <v>1079</v>
      </c>
      <c r="C48" s="94" t="s">
        <v>1080</v>
      </c>
      <c r="D48" s="94" t="s">
        <v>1052</v>
      </c>
      <c r="E48" s="94" t="s">
        <v>1081</v>
      </c>
      <c r="F48" s="94"/>
    </row>
    <row r="49" spans="1:6" ht="47.25">
      <c r="A49" s="94">
        <v>12</v>
      </c>
      <c r="B49" s="183" t="s">
        <v>1082</v>
      </c>
      <c r="C49" s="94" t="s">
        <v>1083</v>
      </c>
      <c r="D49" s="94" t="s">
        <v>1052</v>
      </c>
      <c r="E49" s="94" t="s">
        <v>1078</v>
      </c>
      <c r="F49" s="94"/>
    </row>
    <row r="50" spans="1:6">
      <c r="A50" s="139" t="s">
        <v>136</v>
      </c>
      <c r="B50" s="184" t="s">
        <v>576</v>
      </c>
      <c r="C50" s="94"/>
      <c r="D50" s="94"/>
      <c r="E50" s="94"/>
      <c r="F50" s="116"/>
    </row>
    <row r="51" spans="1:6" ht="47.25">
      <c r="A51" s="94">
        <v>1</v>
      </c>
      <c r="B51" s="183" t="s">
        <v>1084</v>
      </c>
      <c r="C51" s="94" t="s">
        <v>1085</v>
      </c>
      <c r="D51" s="94" t="s">
        <v>1086</v>
      </c>
      <c r="E51" s="94" t="s">
        <v>1087</v>
      </c>
      <c r="F51" s="94"/>
    </row>
    <row r="52" spans="1:6" ht="47.25">
      <c r="A52" s="94">
        <v>2</v>
      </c>
      <c r="B52" s="183" t="s">
        <v>1088</v>
      </c>
      <c r="C52" s="94" t="s">
        <v>1089</v>
      </c>
      <c r="D52" s="94" t="s">
        <v>1090</v>
      </c>
      <c r="E52" s="94" t="s">
        <v>1091</v>
      </c>
      <c r="F52" s="94"/>
    </row>
    <row r="53" spans="1:6" ht="47.25">
      <c r="A53" s="100">
        <v>3</v>
      </c>
      <c r="B53" s="185" t="s">
        <v>1084</v>
      </c>
      <c r="C53" s="100" t="s">
        <v>1092</v>
      </c>
      <c r="D53" s="100" t="s">
        <v>1093</v>
      </c>
      <c r="E53" s="100" t="s">
        <v>1094</v>
      </c>
      <c r="F53" s="94"/>
    </row>
    <row r="54" spans="1:6">
      <c r="A54" s="186" t="s">
        <v>137</v>
      </c>
      <c r="B54" s="187" t="s">
        <v>1095</v>
      </c>
      <c r="C54" s="188"/>
      <c r="D54" s="188"/>
      <c r="E54" s="188"/>
      <c r="F54" s="189"/>
    </row>
    <row r="55" spans="1:6" ht="47.25">
      <c r="A55" s="188">
        <v>1</v>
      </c>
      <c r="B55" s="189" t="s">
        <v>1096</v>
      </c>
      <c r="C55" s="188" t="s">
        <v>1097</v>
      </c>
      <c r="D55" s="188" t="s">
        <v>1098</v>
      </c>
      <c r="E55" s="188" t="s">
        <v>1099</v>
      </c>
      <c r="F55" s="189"/>
    </row>
  </sheetData>
  <mergeCells count="12">
    <mergeCell ref="B25:B26"/>
    <mergeCell ref="B27:B28"/>
    <mergeCell ref="B29:B30"/>
    <mergeCell ref="B31:B32"/>
    <mergeCell ref="A1:F1"/>
    <mergeCell ref="A2:F2"/>
    <mergeCell ref="A5:A6"/>
    <mergeCell ref="B5:B6"/>
    <mergeCell ref="C5:C6"/>
    <mergeCell ref="D5:D6"/>
    <mergeCell ref="E5:E6"/>
    <mergeCell ref="F5:F6"/>
  </mergeCells>
  <pageMargins left="0.5" right="0.25" top="0.5" bottom="0.25" header="0" footer="0.25"/>
  <pageSetup paperSize="9" orientation="portrait" verticalDpi="0" r:id="rId1"/>
  <headerFooter>
    <oddFooter>&amp;C&amp;P</oddFooter>
  </headerFooter>
</worksheet>
</file>

<file path=xl/worksheets/sheet6.xml><?xml version="1.0" encoding="utf-8"?>
<worksheet xmlns="http://schemas.openxmlformats.org/spreadsheetml/2006/main" xmlns:r="http://schemas.openxmlformats.org/officeDocument/2006/relationships">
  <dimension ref="A1:D30"/>
  <sheetViews>
    <sheetView workbookViewId="0">
      <selection activeCell="A2" sqref="A2:D2"/>
    </sheetView>
  </sheetViews>
  <sheetFormatPr defaultRowHeight="15"/>
  <cols>
    <col min="2" max="2" width="36.140625" customWidth="1"/>
    <col min="3" max="3" width="34.28515625" customWidth="1"/>
    <col min="4" max="4" width="13.42578125" bestFit="1" customWidth="1"/>
    <col min="257" max="257" width="36.140625" customWidth="1"/>
    <col min="258" max="258" width="34.28515625" customWidth="1"/>
    <col min="259" max="259" width="22.5703125" customWidth="1"/>
    <col min="513" max="513" width="36.140625" customWidth="1"/>
    <col min="514" max="514" width="34.28515625" customWidth="1"/>
    <col min="515" max="515" width="22.5703125" customWidth="1"/>
    <col min="769" max="769" width="36.140625" customWidth="1"/>
    <col min="770" max="770" width="34.28515625" customWidth="1"/>
    <col min="771" max="771" width="22.5703125" customWidth="1"/>
    <col min="1025" max="1025" width="36.140625" customWidth="1"/>
    <col min="1026" max="1026" width="34.28515625" customWidth="1"/>
    <col min="1027" max="1027" width="22.5703125" customWidth="1"/>
    <col min="1281" max="1281" width="36.140625" customWidth="1"/>
    <col min="1282" max="1282" width="34.28515625" customWidth="1"/>
    <col min="1283" max="1283" width="22.5703125" customWidth="1"/>
    <col min="1537" max="1537" width="36.140625" customWidth="1"/>
    <col min="1538" max="1538" width="34.28515625" customWidth="1"/>
    <col min="1539" max="1539" width="22.5703125" customWidth="1"/>
    <col min="1793" max="1793" width="36.140625" customWidth="1"/>
    <col min="1794" max="1794" width="34.28515625" customWidth="1"/>
    <col min="1795" max="1795" width="22.5703125" customWidth="1"/>
    <col min="2049" max="2049" width="36.140625" customWidth="1"/>
    <col min="2050" max="2050" width="34.28515625" customWidth="1"/>
    <col min="2051" max="2051" width="22.5703125" customWidth="1"/>
    <col min="2305" max="2305" width="36.140625" customWidth="1"/>
    <col min="2306" max="2306" width="34.28515625" customWidth="1"/>
    <col min="2307" max="2307" width="22.5703125" customWidth="1"/>
    <col min="2561" max="2561" width="36.140625" customWidth="1"/>
    <col min="2562" max="2562" width="34.28515625" customWidth="1"/>
    <col min="2563" max="2563" width="22.5703125" customWidth="1"/>
    <col min="2817" max="2817" width="36.140625" customWidth="1"/>
    <col min="2818" max="2818" width="34.28515625" customWidth="1"/>
    <col min="2819" max="2819" width="22.5703125" customWidth="1"/>
    <col min="3073" max="3073" width="36.140625" customWidth="1"/>
    <col min="3074" max="3074" width="34.28515625" customWidth="1"/>
    <col min="3075" max="3075" width="22.5703125" customWidth="1"/>
    <col min="3329" max="3329" width="36.140625" customWidth="1"/>
    <col min="3330" max="3330" width="34.28515625" customWidth="1"/>
    <col min="3331" max="3331" width="22.5703125" customWidth="1"/>
    <col min="3585" max="3585" width="36.140625" customWidth="1"/>
    <col min="3586" max="3586" width="34.28515625" customWidth="1"/>
    <col min="3587" max="3587" width="22.5703125" customWidth="1"/>
    <col min="3841" max="3841" width="36.140625" customWidth="1"/>
    <col min="3842" max="3842" width="34.28515625" customWidth="1"/>
    <col min="3843" max="3843" width="22.5703125" customWidth="1"/>
    <col min="4097" max="4097" width="36.140625" customWidth="1"/>
    <col min="4098" max="4098" width="34.28515625" customWidth="1"/>
    <col min="4099" max="4099" width="22.5703125" customWidth="1"/>
    <col min="4353" max="4353" width="36.140625" customWidth="1"/>
    <col min="4354" max="4354" width="34.28515625" customWidth="1"/>
    <col min="4355" max="4355" width="22.5703125" customWidth="1"/>
    <col min="4609" max="4609" width="36.140625" customWidth="1"/>
    <col min="4610" max="4610" width="34.28515625" customWidth="1"/>
    <col min="4611" max="4611" width="22.5703125" customWidth="1"/>
    <col min="4865" max="4865" width="36.140625" customWidth="1"/>
    <col min="4866" max="4866" width="34.28515625" customWidth="1"/>
    <col min="4867" max="4867" width="22.5703125" customWidth="1"/>
    <col min="5121" max="5121" width="36.140625" customWidth="1"/>
    <col min="5122" max="5122" width="34.28515625" customWidth="1"/>
    <col min="5123" max="5123" width="22.5703125" customWidth="1"/>
    <col min="5377" max="5377" width="36.140625" customWidth="1"/>
    <col min="5378" max="5378" width="34.28515625" customWidth="1"/>
    <col min="5379" max="5379" width="22.5703125" customWidth="1"/>
    <col min="5633" max="5633" width="36.140625" customWidth="1"/>
    <col min="5634" max="5634" width="34.28515625" customWidth="1"/>
    <col min="5635" max="5635" width="22.5703125" customWidth="1"/>
    <col min="5889" max="5889" width="36.140625" customWidth="1"/>
    <col min="5890" max="5890" width="34.28515625" customWidth="1"/>
    <col min="5891" max="5891" width="22.5703125" customWidth="1"/>
    <col min="6145" max="6145" width="36.140625" customWidth="1"/>
    <col min="6146" max="6146" width="34.28515625" customWidth="1"/>
    <col min="6147" max="6147" width="22.5703125" customWidth="1"/>
    <col min="6401" max="6401" width="36.140625" customWidth="1"/>
    <col min="6402" max="6402" width="34.28515625" customWidth="1"/>
    <col min="6403" max="6403" width="22.5703125" customWidth="1"/>
    <col min="6657" max="6657" width="36.140625" customWidth="1"/>
    <col min="6658" max="6658" width="34.28515625" customWidth="1"/>
    <col min="6659" max="6659" width="22.5703125" customWidth="1"/>
    <col min="6913" max="6913" width="36.140625" customWidth="1"/>
    <col min="6914" max="6914" width="34.28515625" customWidth="1"/>
    <col min="6915" max="6915" width="22.5703125" customWidth="1"/>
    <col min="7169" max="7169" width="36.140625" customWidth="1"/>
    <col min="7170" max="7170" width="34.28515625" customWidth="1"/>
    <col min="7171" max="7171" width="22.5703125" customWidth="1"/>
    <col min="7425" max="7425" width="36.140625" customWidth="1"/>
    <col min="7426" max="7426" width="34.28515625" customWidth="1"/>
    <col min="7427" max="7427" width="22.5703125" customWidth="1"/>
    <col min="7681" max="7681" width="36.140625" customWidth="1"/>
    <col min="7682" max="7682" width="34.28515625" customWidth="1"/>
    <col min="7683" max="7683" width="22.5703125" customWidth="1"/>
    <col min="7937" max="7937" width="36.140625" customWidth="1"/>
    <col min="7938" max="7938" width="34.28515625" customWidth="1"/>
    <col min="7939" max="7939" width="22.5703125" customWidth="1"/>
    <col min="8193" max="8193" width="36.140625" customWidth="1"/>
    <col min="8194" max="8194" width="34.28515625" customWidth="1"/>
    <col min="8195" max="8195" width="22.5703125" customWidth="1"/>
    <col min="8449" max="8449" width="36.140625" customWidth="1"/>
    <col min="8450" max="8450" width="34.28515625" customWidth="1"/>
    <col min="8451" max="8451" width="22.5703125" customWidth="1"/>
    <col min="8705" max="8705" width="36.140625" customWidth="1"/>
    <col min="8706" max="8706" width="34.28515625" customWidth="1"/>
    <col min="8707" max="8707" width="22.5703125" customWidth="1"/>
    <col min="8961" max="8961" width="36.140625" customWidth="1"/>
    <col min="8962" max="8962" width="34.28515625" customWidth="1"/>
    <col min="8963" max="8963" width="22.5703125" customWidth="1"/>
    <col min="9217" max="9217" width="36.140625" customWidth="1"/>
    <col min="9218" max="9218" width="34.28515625" customWidth="1"/>
    <col min="9219" max="9219" width="22.5703125" customWidth="1"/>
    <col min="9473" max="9473" width="36.140625" customWidth="1"/>
    <col min="9474" max="9474" width="34.28515625" customWidth="1"/>
    <col min="9475" max="9475" width="22.5703125" customWidth="1"/>
    <col min="9729" max="9729" width="36.140625" customWidth="1"/>
    <col min="9730" max="9730" width="34.28515625" customWidth="1"/>
    <col min="9731" max="9731" width="22.5703125" customWidth="1"/>
    <col min="9985" max="9985" width="36.140625" customWidth="1"/>
    <col min="9986" max="9986" width="34.28515625" customWidth="1"/>
    <col min="9987" max="9987" width="22.5703125" customWidth="1"/>
    <col min="10241" max="10241" width="36.140625" customWidth="1"/>
    <col min="10242" max="10242" width="34.28515625" customWidth="1"/>
    <col min="10243" max="10243" width="22.5703125" customWidth="1"/>
    <col min="10497" max="10497" width="36.140625" customWidth="1"/>
    <col min="10498" max="10498" width="34.28515625" customWidth="1"/>
    <col min="10499" max="10499" width="22.5703125" customWidth="1"/>
    <col min="10753" max="10753" width="36.140625" customWidth="1"/>
    <col min="10754" max="10754" width="34.28515625" customWidth="1"/>
    <col min="10755" max="10755" width="22.5703125" customWidth="1"/>
    <col min="11009" max="11009" width="36.140625" customWidth="1"/>
    <col min="11010" max="11010" width="34.28515625" customWidth="1"/>
    <col min="11011" max="11011" width="22.5703125" customWidth="1"/>
    <col min="11265" max="11265" width="36.140625" customWidth="1"/>
    <col min="11266" max="11266" width="34.28515625" customWidth="1"/>
    <col min="11267" max="11267" width="22.5703125" customWidth="1"/>
    <col min="11521" max="11521" width="36.140625" customWidth="1"/>
    <col min="11522" max="11522" width="34.28515625" customWidth="1"/>
    <col min="11523" max="11523" width="22.5703125" customWidth="1"/>
    <col min="11777" max="11777" width="36.140625" customWidth="1"/>
    <col min="11778" max="11778" width="34.28515625" customWidth="1"/>
    <col min="11779" max="11779" width="22.5703125" customWidth="1"/>
    <col min="12033" max="12033" width="36.140625" customWidth="1"/>
    <col min="12034" max="12034" width="34.28515625" customWidth="1"/>
    <col min="12035" max="12035" width="22.5703125" customWidth="1"/>
    <col min="12289" max="12289" width="36.140625" customWidth="1"/>
    <col min="12290" max="12290" width="34.28515625" customWidth="1"/>
    <col min="12291" max="12291" width="22.5703125" customWidth="1"/>
    <col min="12545" max="12545" width="36.140625" customWidth="1"/>
    <col min="12546" max="12546" width="34.28515625" customWidth="1"/>
    <col min="12547" max="12547" width="22.5703125" customWidth="1"/>
    <col min="12801" max="12801" width="36.140625" customWidth="1"/>
    <col min="12802" max="12802" width="34.28515625" customWidth="1"/>
    <col min="12803" max="12803" width="22.5703125" customWidth="1"/>
    <col min="13057" max="13057" width="36.140625" customWidth="1"/>
    <col min="13058" max="13058" width="34.28515625" customWidth="1"/>
    <col min="13059" max="13059" width="22.5703125" customWidth="1"/>
    <col min="13313" max="13313" width="36.140625" customWidth="1"/>
    <col min="13314" max="13314" width="34.28515625" customWidth="1"/>
    <col min="13315" max="13315" width="22.5703125" customWidth="1"/>
    <col min="13569" max="13569" width="36.140625" customWidth="1"/>
    <col min="13570" max="13570" width="34.28515625" customWidth="1"/>
    <col min="13571" max="13571" width="22.5703125" customWidth="1"/>
    <col min="13825" max="13825" width="36.140625" customWidth="1"/>
    <col min="13826" max="13826" width="34.28515625" customWidth="1"/>
    <col min="13827" max="13827" width="22.5703125" customWidth="1"/>
    <col min="14081" max="14081" width="36.140625" customWidth="1"/>
    <col min="14082" max="14082" width="34.28515625" customWidth="1"/>
    <col min="14083" max="14083" width="22.5703125" customWidth="1"/>
    <col min="14337" max="14337" width="36.140625" customWidth="1"/>
    <col min="14338" max="14338" width="34.28515625" customWidth="1"/>
    <col min="14339" max="14339" width="22.5703125" customWidth="1"/>
    <col min="14593" max="14593" width="36.140625" customWidth="1"/>
    <col min="14594" max="14594" width="34.28515625" customWidth="1"/>
    <col min="14595" max="14595" width="22.5703125" customWidth="1"/>
    <col min="14849" max="14849" width="36.140625" customWidth="1"/>
    <col min="14850" max="14850" width="34.28515625" customWidth="1"/>
    <col min="14851" max="14851" width="22.5703125" customWidth="1"/>
    <col min="15105" max="15105" width="36.140625" customWidth="1"/>
    <col min="15106" max="15106" width="34.28515625" customWidth="1"/>
    <col min="15107" max="15107" width="22.5703125" customWidth="1"/>
    <col min="15361" max="15361" width="36.140625" customWidth="1"/>
    <col min="15362" max="15362" width="34.28515625" customWidth="1"/>
    <col min="15363" max="15363" width="22.5703125" customWidth="1"/>
    <col min="15617" max="15617" width="36.140625" customWidth="1"/>
    <col min="15618" max="15618" width="34.28515625" customWidth="1"/>
    <col min="15619" max="15619" width="22.5703125" customWidth="1"/>
    <col min="15873" max="15873" width="36.140625" customWidth="1"/>
    <col min="15874" max="15874" width="34.28515625" customWidth="1"/>
    <col min="15875" max="15875" width="22.5703125" customWidth="1"/>
    <col min="16129" max="16129" width="36.140625" customWidth="1"/>
    <col min="16130" max="16130" width="34.28515625" customWidth="1"/>
    <col min="16131" max="16131" width="22.5703125" customWidth="1"/>
  </cols>
  <sheetData>
    <row r="1" spans="1:4" ht="39" customHeight="1">
      <c r="A1" s="282" t="s">
        <v>1494</v>
      </c>
      <c r="B1" s="282"/>
      <c r="C1" s="282"/>
      <c r="D1" s="282"/>
    </row>
    <row r="2" spans="1:4" ht="49.5" customHeight="1">
      <c r="A2" s="279" t="s">
        <v>1508</v>
      </c>
      <c r="B2" s="279"/>
      <c r="C2" s="279"/>
      <c r="D2" s="279"/>
    </row>
    <row r="3" spans="1:4" ht="15.75">
      <c r="A3" s="199" t="s">
        <v>1</v>
      </c>
      <c r="B3" s="199" t="s">
        <v>315</v>
      </c>
      <c r="C3" s="208" t="s">
        <v>4</v>
      </c>
      <c r="D3" s="208" t="s">
        <v>8</v>
      </c>
    </row>
    <row r="4" spans="1:4">
      <c r="A4" s="203" t="s">
        <v>9</v>
      </c>
      <c r="B4" s="204" t="s">
        <v>1100</v>
      </c>
      <c r="C4" s="205"/>
      <c r="D4" s="206"/>
    </row>
    <row r="5" spans="1:4" ht="45">
      <c r="A5" s="201">
        <v>1</v>
      </c>
      <c r="B5" s="200" t="s">
        <v>1101</v>
      </c>
      <c r="C5" s="200" t="s">
        <v>1359</v>
      </c>
      <c r="D5" s="201" t="s">
        <v>494</v>
      </c>
    </row>
    <row r="6" spans="1:4" ht="45">
      <c r="A6" s="201">
        <v>2</v>
      </c>
      <c r="B6" s="200" t="s">
        <v>1102</v>
      </c>
      <c r="C6" s="200" t="s">
        <v>1103</v>
      </c>
      <c r="D6" s="201" t="s">
        <v>494</v>
      </c>
    </row>
    <row r="7" spans="1:4" ht="30">
      <c r="A7" s="201">
        <v>3</v>
      </c>
      <c r="B7" s="200" t="s">
        <v>1104</v>
      </c>
      <c r="C7" s="200" t="s">
        <v>1105</v>
      </c>
      <c r="D7" s="201" t="s">
        <v>494</v>
      </c>
    </row>
    <row r="8" spans="1:4">
      <c r="A8" s="203" t="s">
        <v>66</v>
      </c>
      <c r="B8" s="204" t="s">
        <v>134</v>
      </c>
      <c r="C8" s="205"/>
      <c r="D8" s="206"/>
    </row>
    <row r="9" spans="1:4" ht="45">
      <c r="A9" s="201">
        <v>4</v>
      </c>
      <c r="B9" s="200" t="s">
        <v>1106</v>
      </c>
      <c r="C9" s="202" t="s">
        <v>1495</v>
      </c>
      <c r="D9" s="201" t="s">
        <v>494</v>
      </c>
    </row>
    <row r="10" spans="1:4">
      <c r="A10" s="203" t="s">
        <v>83</v>
      </c>
      <c r="B10" s="204" t="s">
        <v>214</v>
      </c>
      <c r="C10" s="206"/>
      <c r="D10" s="206"/>
    </row>
    <row r="11" spans="1:4" ht="30">
      <c r="A11" s="201">
        <v>5</v>
      </c>
      <c r="B11" s="200" t="s">
        <v>1107</v>
      </c>
      <c r="C11" s="200" t="s">
        <v>1108</v>
      </c>
      <c r="D11" s="201" t="s">
        <v>494</v>
      </c>
    </row>
    <row r="12" spans="1:4" ht="30" hidden="1">
      <c r="A12" s="201" t="s">
        <v>1360</v>
      </c>
      <c r="B12" s="200" t="s">
        <v>824</v>
      </c>
      <c r="C12" s="200" t="s">
        <v>1109</v>
      </c>
      <c r="D12" s="201" t="s">
        <v>494</v>
      </c>
    </row>
    <row r="13" spans="1:4">
      <c r="A13" s="203" t="s">
        <v>105</v>
      </c>
      <c r="B13" s="204" t="s">
        <v>1046</v>
      </c>
      <c r="C13" s="205"/>
      <c r="D13" s="206"/>
    </row>
    <row r="14" spans="1:4" ht="63">
      <c r="A14" s="201">
        <v>6</v>
      </c>
      <c r="B14" s="200" t="s">
        <v>1110</v>
      </c>
      <c r="C14" s="190" t="s">
        <v>1504</v>
      </c>
      <c r="D14" s="201" t="s">
        <v>494</v>
      </c>
    </row>
    <row r="15" spans="1:4">
      <c r="A15" s="203" t="s">
        <v>118</v>
      </c>
      <c r="B15" s="204" t="s">
        <v>1111</v>
      </c>
      <c r="C15" s="205"/>
      <c r="D15" s="206"/>
    </row>
    <row r="16" spans="1:4" ht="45">
      <c r="A16" s="201">
        <v>7</v>
      </c>
      <c r="B16" s="200" t="s">
        <v>1112</v>
      </c>
      <c r="C16" s="200" t="s">
        <v>1113</v>
      </c>
      <c r="D16" s="201" t="s">
        <v>494</v>
      </c>
    </row>
    <row r="17" spans="1:4">
      <c r="A17" s="203" t="s">
        <v>124</v>
      </c>
      <c r="B17" s="204" t="s">
        <v>159</v>
      </c>
      <c r="C17" s="205"/>
      <c r="D17" s="206"/>
    </row>
    <row r="18" spans="1:4" ht="45">
      <c r="A18" s="201">
        <v>8</v>
      </c>
      <c r="B18" s="200" t="s">
        <v>1114</v>
      </c>
      <c r="C18" s="200" t="s">
        <v>1115</v>
      </c>
      <c r="D18" s="201" t="s">
        <v>494</v>
      </c>
    </row>
    <row r="19" spans="1:4" ht="30">
      <c r="A19" s="201">
        <v>9</v>
      </c>
      <c r="B19" s="200" t="s">
        <v>1116</v>
      </c>
      <c r="C19" s="200" t="s">
        <v>1117</v>
      </c>
      <c r="D19" s="201" t="s">
        <v>494</v>
      </c>
    </row>
    <row r="20" spans="1:4" ht="30">
      <c r="A20" s="201">
        <v>10</v>
      </c>
      <c r="B20" s="200" t="s">
        <v>1118</v>
      </c>
      <c r="C20" s="200" t="s">
        <v>1119</v>
      </c>
      <c r="D20" s="201" t="s">
        <v>494</v>
      </c>
    </row>
    <row r="21" spans="1:4" ht="30">
      <c r="A21" s="201">
        <v>11</v>
      </c>
      <c r="B21" s="200" t="s">
        <v>1120</v>
      </c>
      <c r="C21" s="200" t="s">
        <v>1121</v>
      </c>
      <c r="D21" s="201" t="s">
        <v>494</v>
      </c>
    </row>
    <row r="22" spans="1:4">
      <c r="A22" s="203" t="s">
        <v>136</v>
      </c>
      <c r="B22" s="204" t="s">
        <v>1122</v>
      </c>
      <c r="C22" s="205"/>
      <c r="D22" s="206"/>
    </row>
    <row r="23" spans="1:4" ht="30">
      <c r="A23" s="201">
        <v>12</v>
      </c>
      <c r="B23" s="200" t="s">
        <v>1123</v>
      </c>
      <c r="C23" s="200" t="s">
        <v>1124</v>
      </c>
      <c r="D23" s="201" t="s">
        <v>494</v>
      </c>
    </row>
    <row r="24" spans="1:4" ht="30" hidden="1">
      <c r="A24" s="201" t="s">
        <v>1361</v>
      </c>
      <c r="B24" s="200" t="s">
        <v>521</v>
      </c>
      <c r="C24" s="200" t="s">
        <v>522</v>
      </c>
      <c r="D24" s="201" t="s">
        <v>494</v>
      </c>
    </row>
    <row r="25" spans="1:4">
      <c r="A25" s="203" t="s">
        <v>137</v>
      </c>
      <c r="B25" s="204" t="s">
        <v>1125</v>
      </c>
      <c r="C25" s="205"/>
      <c r="D25" s="206"/>
    </row>
    <row r="26" spans="1:4" ht="30">
      <c r="A26" s="201">
        <v>13</v>
      </c>
      <c r="B26" s="200" t="s">
        <v>1126</v>
      </c>
      <c r="C26" s="200" t="s">
        <v>1127</v>
      </c>
      <c r="D26" s="201" t="s">
        <v>494</v>
      </c>
    </row>
    <row r="27" spans="1:4">
      <c r="A27" s="203" t="s">
        <v>531</v>
      </c>
      <c r="B27" s="204" t="s">
        <v>1128</v>
      </c>
      <c r="C27" s="205"/>
      <c r="D27" s="206"/>
    </row>
    <row r="28" spans="1:4" ht="30">
      <c r="A28" s="201">
        <v>14</v>
      </c>
      <c r="B28" s="200" t="s">
        <v>1129</v>
      </c>
      <c r="C28" s="200" t="s">
        <v>1130</v>
      </c>
      <c r="D28" s="201" t="s">
        <v>494</v>
      </c>
    </row>
    <row r="29" spans="1:4">
      <c r="A29" s="203" t="s">
        <v>556</v>
      </c>
      <c r="B29" s="204" t="s">
        <v>1131</v>
      </c>
      <c r="C29" s="205"/>
      <c r="D29" s="206"/>
    </row>
    <row r="30" spans="1:4" ht="45">
      <c r="A30" s="201">
        <v>15</v>
      </c>
      <c r="B30" s="200" t="s">
        <v>1132</v>
      </c>
      <c r="C30" s="200" t="s">
        <v>1133</v>
      </c>
      <c r="D30" s="201" t="s">
        <v>494</v>
      </c>
    </row>
  </sheetData>
  <mergeCells count="2">
    <mergeCell ref="A1:D1"/>
    <mergeCell ref="A2:D2"/>
  </mergeCells>
  <pageMargins left="0.5" right="0.25" top="0.5" bottom="0.25" header="0" footer="0.25"/>
  <pageSetup paperSize="9" orientation="portrait" r:id="rId1"/>
</worksheet>
</file>

<file path=xl/worksheets/sheet7.xml><?xml version="1.0" encoding="utf-8"?>
<worksheet xmlns="http://schemas.openxmlformats.org/spreadsheetml/2006/main" xmlns:r="http://schemas.openxmlformats.org/officeDocument/2006/relationships">
  <dimension ref="A1:E374"/>
  <sheetViews>
    <sheetView workbookViewId="0">
      <selection activeCell="A2" sqref="A2:E2"/>
    </sheetView>
  </sheetViews>
  <sheetFormatPr defaultRowHeight="15"/>
  <cols>
    <col min="2" max="2" width="38.5703125" customWidth="1"/>
    <col min="3" max="3" width="34.140625" style="176" customWidth="1"/>
    <col min="4" max="4" width="12.42578125" style="176" customWidth="1"/>
  </cols>
  <sheetData>
    <row r="1" spans="1:5" ht="53.25" customHeight="1">
      <c r="A1" s="281" t="s">
        <v>1492</v>
      </c>
      <c r="B1" s="281"/>
      <c r="C1" s="281"/>
      <c r="D1" s="281"/>
    </row>
    <row r="2" spans="1:5" ht="57" customHeight="1">
      <c r="A2" s="279" t="s">
        <v>1507</v>
      </c>
      <c r="B2" s="279"/>
      <c r="C2" s="279"/>
      <c r="D2" s="279"/>
      <c r="E2" s="279"/>
    </row>
    <row r="3" spans="1:5" ht="15.75">
      <c r="A3" s="234"/>
      <c r="B3" s="235"/>
      <c r="C3" s="241"/>
      <c r="D3" s="241"/>
    </row>
    <row r="4" spans="1:5" ht="15.75">
      <c r="A4" s="199" t="s">
        <v>1</v>
      </c>
      <c r="B4" s="199" t="s">
        <v>315</v>
      </c>
      <c r="C4" s="220" t="s">
        <v>4</v>
      </c>
      <c r="D4" s="220" t="s">
        <v>8</v>
      </c>
    </row>
    <row r="5" spans="1:5" ht="15.75">
      <c r="A5" s="225" t="s">
        <v>9</v>
      </c>
      <c r="B5" s="226" t="s">
        <v>1176</v>
      </c>
      <c r="C5" s="233"/>
      <c r="D5" s="233"/>
    </row>
    <row r="6" spans="1:5" s="177" customFormat="1" ht="31.5">
      <c r="A6" s="197">
        <v>1</v>
      </c>
      <c r="B6" s="224" t="s">
        <v>1177</v>
      </c>
      <c r="C6" s="197" t="s">
        <v>1178</v>
      </c>
      <c r="D6" s="197" t="s">
        <v>316</v>
      </c>
    </row>
    <row r="7" spans="1:5" s="177" customFormat="1" ht="63">
      <c r="A7" s="197">
        <v>2</v>
      </c>
      <c r="B7" s="190" t="s">
        <v>1179</v>
      </c>
      <c r="C7" s="129" t="s">
        <v>1180</v>
      </c>
      <c r="D7" s="197" t="s">
        <v>317</v>
      </c>
    </row>
    <row r="8" spans="1:5" s="177" customFormat="1" ht="47.25">
      <c r="A8" s="197">
        <v>3</v>
      </c>
      <c r="B8" s="190" t="s">
        <v>1181</v>
      </c>
      <c r="C8" s="129" t="s">
        <v>1182</v>
      </c>
      <c r="D8" s="197" t="s">
        <v>317</v>
      </c>
    </row>
    <row r="9" spans="1:5" s="177" customFormat="1" ht="31.5">
      <c r="A9" s="197">
        <v>4</v>
      </c>
      <c r="B9" s="137" t="s">
        <v>1183</v>
      </c>
      <c r="C9" s="197" t="s">
        <v>1184</v>
      </c>
      <c r="D9" s="197" t="s">
        <v>318</v>
      </c>
    </row>
    <row r="10" spans="1:5" s="177" customFormat="1" ht="63">
      <c r="A10" s="197">
        <v>5</v>
      </c>
      <c r="B10" s="137" t="s">
        <v>1185</v>
      </c>
      <c r="C10" s="197" t="s">
        <v>1186</v>
      </c>
      <c r="D10" s="197" t="s">
        <v>1187</v>
      </c>
    </row>
    <row r="11" spans="1:5" s="177" customFormat="1" ht="47.25">
      <c r="A11" s="197">
        <v>6</v>
      </c>
      <c r="B11" s="137" t="s">
        <v>1188</v>
      </c>
      <c r="C11" s="197" t="s">
        <v>1189</v>
      </c>
      <c r="D11" s="197" t="s">
        <v>1190</v>
      </c>
    </row>
    <row r="12" spans="1:5" s="177" customFormat="1" ht="47.25">
      <c r="A12" s="197">
        <v>7</v>
      </c>
      <c r="B12" s="137" t="s">
        <v>1191</v>
      </c>
      <c r="C12" s="197" t="s">
        <v>1192</v>
      </c>
      <c r="D12" s="197" t="s">
        <v>1187</v>
      </c>
    </row>
    <row r="13" spans="1:5" s="177" customFormat="1" ht="31.5">
      <c r="A13" s="197">
        <v>8</v>
      </c>
      <c r="B13" s="224" t="s">
        <v>1193</v>
      </c>
      <c r="C13" s="197" t="s">
        <v>1194</v>
      </c>
      <c r="D13" s="197" t="s">
        <v>316</v>
      </c>
    </row>
    <row r="14" spans="1:5" s="177" customFormat="1" ht="346.5">
      <c r="A14" s="197">
        <v>9</v>
      </c>
      <c r="B14" s="224" t="s">
        <v>1195</v>
      </c>
      <c r="C14" s="197" t="s">
        <v>1504</v>
      </c>
      <c r="D14" s="197" t="s">
        <v>319</v>
      </c>
      <c r="E14" s="274" t="s">
        <v>1505</v>
      </c>
    </row>
    <row r="15" spans="1:5" s="177" customFormat="1" ht="31.5">
      <c r="A15" s="197">
        <v>10</v>
      </c>
      <c r="B15" s="137" t="s">
        <v>1196</v>
      </c>
      <c r="C15" s="197" t="s">
        <v>1197</v>
      </c>
      <c r="D15" s="197" t="s">
        <v>320</v>
      </c>
    </row>
    <row r="16" spans="1:5" s="177" customFormat="1" ht="47.25">
      <c r="A16" s="197">
        <v>11</v>
      </c>
      <c r="B16" s="137" t="s">
        <v>1198</v>
      </c>
      <c r="C16" s="197" t="s">
        <v>1199</v>
      </c>
      <c r="D16" s="197" t="s">
        <v>317</v>
      </c>
    </row>
    <row r="17" spans="1:4" s="177" customFormat="1" ht="47.25">
      <c r="A17" s="197">
        <v>12</v>
      </c>
      <c r="B17" s="224" t="s">
        <v>1200</v>
      </c>
      <c r="C17" s="197" t="s">
        <v>1201</v>
      </c>
      <c r="D17" s="197" t="s">
        <v>321</v>
      </c>
    </row>
    <row r="18" spans="1:4" s="177" customFormat="1" ht="31.5">
      <c r="A18" s="197">
        <v>13</v>
      </c>
      <c r="B18" s="224" t="s">
        <v>1202</v>
      </c>
      <c r="C18" s="197" t="s">
        <v>1203</v>
      </c>
      <c r="D18" s="197" t="s">
        <v>1204</v>
      </c>
    </row>
    <row r="19" spans="1:4" s="177" customFormat="1" ht="47.25">
      <c r="A19" s="197">
        <v>14</v>
      </c>
      <c r="B19" s="198" t="s">
        <v>1205</v>
      </c>
      <c r="C19" s="197" t="s">
        <v>1189</v>
      </c>
      <c r="D19" s="197" t="s">
        <v>1187</v>
      </c>
    </row>
    <row r="20" spans="1:4" s="177" customFormat="1" ht="63">
      <c r="A20" s="197">
        <v>15</v>
      </c>
      <c r="B20" s="224" t="s">
        <v>1206</v>
      </c>
      <c r="C20" s="197" t="s">
        <v>1207</v>
      </c>
      <c r="D20" s="197" t="s">
        <v>1208</v>
      </c>
    </row>
    <row r="21" spans="1:4" s="177" customFormat="1" ht="47.25">
      <c r="A21" s="197">
        <v>16</v>
      </c>
      <c r="B21" s="224" t="s">
        <v>1209</v>
      </c>
      <c r="C21" s="197" t="s">
        <v>1210</v>
      </c>
      <c r="D21" s="197" t="s">
        <v>317</v>
      </c>
    </row>
    <row r="22" spans="1:4" s="177" customFormat="1" ht="31.5">
      <c r="A22" s="197">
        <v>17</v>
      </c>
      <c r="B22" s="224" t="s">
        <v>1211</v>
      </c>
      <c r="C22" s="197" t="s">
        <v>1212</v>
      </c>
      <c r="D22" s="197" t="s">
        <v>320</v>
      </c>
    </row>
    <row r="23" spans="1:4" s="177" customFormat="1" ht="31.5">
      <c r="A23" s="197">
        <v>18</v>
      </c>
      <c r="B23" s="224" t="s">
        <v>1213</v>
      </c>
      <c r="C23" s="197" t="s">
        <v>1214</v>
      </c>
      <c r="D23" s="197" t="s">
        <v>320</v>
      </c>
    </row>
    <row r="24" spans="1:4" s="177" customFormat="1" ht="31.5">
      <c r="A24" s="197">
        <v>19</v>
      </c>
      <c r="B24" s="224" t="s">
        <v>1215</v>
      </c>
      <c r="C24" s="197" t="s">
        <v>1216</v>
      </c>
      <c r="D24" s="197" t="s">
        <v>320</v>
      </c>
    </row>
    <row r="25" spans="1:4" s="177" customFormat="1" ht="31.5">
      <c r="A25" s="197">
        <v>20</v>
      </c>
      <c r="B25" s="224" t="s">
        <v>1217</v>
      </c>
      <c r="C25" s="197" t="s">
        <v>1218</v>
      </c>
      <c r="D25" s="197" t="s">
        <v>320</v>
      </c>
    </row>
    <row r="26" spans="1:4" s="177" customFormat="1" ht="47.25">
      <c r="A26" s="197">
        <v>21</v>
      </c>
      <c r="B26" s="224" t="s">
        <v>1219</v>
      </c>
      <c r="C26" s="197" t="s">
        <v>1220</v>
      </c>
      <c r="D26" s="197" t="s">
        <v>1187</v>
      </c>
    </row>
    <row r="27" spans="1:4" s="177" customFormat="1" ht="15.75">
      <c r="A27" s="225" t="s">
        <v>66</v>
      </c>
      <c r="B27" s="236" t="s">
        <v>1221</v>
      </c>
      <c r="C27" s="225"/>
      <c r="D27" s="225"/>
    </row>
    <row r="28" spans="1:4" s="177" customFormat="1" ht="47.25">
      <c r="A28" s="197">
        <v>1</v>
      </c>
      <c r="B28" s="224" t="s">
        <v>1222</v>
      </c>
      <c r="C28" s="197" t="s">
        <v>1223</v>
      </c>
      <c r="D28" s="197" t="s">
        <v>317</v>
      </c>
    </row>
    <row r="29" spans="1:4" s="177" customFormat="1" ht="47.25">
      <c r="A29" s="197">
        <v>2</v>
      </c>
      <c r="B29" s="224" t="s">
        <v>1224</v>
      </c>
      <c r="C29" s="197" t="s">
        <v>1225</v>
      </c>
      <c r="D29" s="197" t="s">
        <v>319</v>
      </c>
    </row>
    <row r="30" spans="1:4" s="177" customFormat="1" ht="47.25">
      <c r="A30" s="197">
        <v>3</v>
      </c>
      <c r="B30" s="224" t="s">
        <v>1226</v>
      </c>
      <c r="C30" s="197" t="s">
        <v>1227</v>
      </c>
      <c r="D30" s="197" t="s">
        <v>319</v>
      </c>
    </row>
    <row r="31" spans="1:4" s="177" customFormat="1" ht="47.25">
      <c r="A31" s="197">
        <v>4</v>
      </c>
      <c r="B31" s="224" t="s">
        <v>1228</v>
      </c>
      <c r="C31" s="197" t="s">
        <v>1229</v>
      </c>
      <c r="D31" s="197" t="s">
        <v>319</v>
      </c>
    </row>
    <row r="32" spans="1:4" s="177" customFormat="1" ht="15.75">
      <c r="A32" s="225" t="s">
        <v>83</v>
      </c>
      <c r="B32" s="226" t="s">
        <v>322</v>
      </c>
      <c r="C32" s="233"/>
      <c r="D32" s="233"/>
    </row>
    <row r="33" spans="1:4" s="177" customFormat="1" ht="47.25">
      <c r="A33" s="197">
        <v>1</v>
      </c>
      <c r="B33" s="224" t="s">
        <v>323</v>
      </c>
      <c r="C33" s="197" t="s">
        <v>324</v>
      </c>
      <c r="D33" s="197" t="s">
        <v>325</v>
      </c>
    </row>
    <row r="34" spans="1:4" s="177" customFormat="1" ht="63">
      <c r="A34" s="197">
        <v>2</v>
      </c>
      <c r="B34" s="224" t="s">
        <v>326</v>
      </c>
      <c r="C34" s="197" t="s">
        <v>327</v>
      </c>
      <c r="D34" s="197" t="s">
        <v>328</v>
      </c>
    </row>
    <row r="35" spans="1:4" s="177" customFormat="1" ht="63">
      <c r="A35" s="197">
        <v>3</v>
      </c>
      <c r="B35" s="224" t="s">
        <v>329</v>
      </c>
      <c r="C35" s="197" t="s">
        <v>330</v>
      </c>
      <c r="D35" s="197" t="s">
        <v>328</v>
      </c>
    </row>
    <row r="36" spans="1:4" s="177" customFormat="1" ht="47.25">
      <c r="A36" s="197">
        <v>4</v>
      </c>
      <c r="B36" s="224" t="s">
        <v>331</v>
      </c>
      <c r="C36" s="197" t="s">
        <v>332</v>
      </c>
      <c r="D36" s="197" t="s">
        <v>333</v>
      </c>
    </row>
    <row r="37" spans="1:4" s="177" customFormat="1" ht="47.25">
      <c r="A37" s="197">
        <v>5</v>
      </c>
      <c r="B37" s="224" t="s">
        <v>334</v>
      </c>
      <c r="C37" s="197" t="s">
        <v>335</v>
      </c>
      <c r="D37" s="197" t="s">
        <v>336</v>
      </c>
    </row>
    <row r="38" spans="1:4" s="177" customFormat="1" ht="63">
      <c r="A38" s="197">
        <v>6</v>
      </c>
      <c r="B38" s="224" t="s">
        <v>337</v>
      </c>
      <c r="C38" s="197" t="s">
        <v>338</v>
      </c>
      <c r="D38" s="197" t="s">
        <v>328</v>
      </c>
    </row>
    <row r="39" spans="1:4" s="177" customFormat="1" ht="47.25">
      <c r="A39" s="197">
        <v>7</v>
      </c>
      <c r="B39" s="224" t="s">
        <v>339</v>
      </c>
      <c r="C39" s="197" t="s">
        <v>340</v>
      </c>
      <c r="D39" s="197" t="s">
        <v>333</v>
      </c>
    </row>
    <row r="40" spans="1:4" s="177" customFormat="1" ht="31.5">
      <c r="A40" s="197">
        <v>8</v>
      </c>
      <c r="B40" s="224" t="s">
        <v>341</v>
      </c>
      <c r="C40" s="197" t="s">
        <v>342</v>
      </c>
      <c r="D40" s="197" t="s">
        <v>333</v>
      </c>
    </row>
    <row r="41" spans="1:4" s="177" customFormat="1" ht="63">
      <c r="A41" s="197">
        <v>9</v>
      </c>
      <c r="B41" s="224" t="s">
        <v>343</v>
      </c>
      <c r="C41" s="197" t="s">
        <v>344</v>
      </c>
      <c r="D41" s="197" t="s">
        <v>328</v>
      </c>
    </row>
    <row r="42" spans="1:4" s="177" customFormat="1" ht="47.25">
      <c r="A42" s="197">
        <v>10</v>
      </c>
      <c r="B42" s="224" t="s">
        <v>345</v>
      </c>
      <c r="C42" s="197" t="s">
        <v>346</v>
      </c>
      <c r="D42" s="197" t="s">
        <v>328</v>
      </c>
    </row>
    <row r="43" spans="1:4" s="177" customFormat="1" ht="31.5">
      <c r="A43" s="197">
        <v>11</v>
      </c>
      <c r="B43" s="237" t="s">
        <v>347</v>
      </c>
      <c r="C43" s="238" t="s">
        <v>348</v>
      </c>
      <c r="D43" s="238" t="s">
        <v>349</v>
      </c>
    </row>
    <row r="44" spans="1:4" s="177" customFormat="1" ht="31.5">
      <c r="A44" s="197">
        <v>12</v>
      </c>
      <c r="B44" s="224" t="s">
        <v>350</v>
      </c>
      <c r="C44" s="197" t="s">
        <v>351</v>
      </c>
      <c r="D44" s="197" t="s">
        <v>320</v>
      </c>
    </row>
    <row r="45" spans="1:4" s="177" customFormat="1" ht="31.5">
      <c r="A45" s="197">
        <v>13</v>
      </c>
      <c r="B45" s="224" t="s">
        <v>352</v>
      </c>
      <c r="C45" s="197" t="s">
        <v>353</v>
      </c>
      <c r="D45" s="197" t="s">
        <v>320</v>
      </c>
    </row>
    <row r="46" spans="1:4" s="177" customFormat="1" ht="31.5">
      <c r="A46" s="197">
        <v>14</v>
      </c>
      <c r="B46" s="224" t="s">
        <v>354</v>
      </c>
      <c r="C46" s="197" t="s">
        <v>355</v>
      </c>
      <c r="D46" s="197" t="s">
        <v>320</v>
      </c>
    </row>
    <row r="47" spans="1:4" s="177" customFormat="1" ht="31.5">
      <c r="A47" s="197">
        <v>15</v>
      </c>
      <c r="B47" s="224" t="s">
        <v>356</v>
      </c>
      <c r="C47" s="197" t="s">
        <v>357</v>
      </c>
      <c r="D47" s="197" t="s">
        <v>320</v>
      </c>
    </row>
    <row r="48" spans="1:4" s="177" customFormat="1" ht="31.5">
      <c r="A48" s="197">
        <v>16</v>
      </c>
      <c r="B48" s="224" t="s">
        <v>358</v>
      </c>
      <c r="C48" s="197" t="s">
        <v>359</v>
      </c>
      <c r="D48" s="197" t="s">
        <v>320</v>
      </c>
    </row>
    <row r="49" spans="1:4" s="177" customFormat="1" ht="15.75">
      <c r="A49" s="225" t="s">
        <v>105</v>
      </c>
      <c r="B49" s="226" t="s">
        <v>360</v>
      </c>
      <c r="C49" s="233"/>
      <c r="D49" s="233"/>
    </row>
    <row r="50" spans="1:4" s="177" customFormat="1" ht="31.5">
      <c r="A50" s="197">
        <v>1</v>
      </c>
      <c r="B50" s="224" t="s">
        <v>361</v>
      </c>
      <c r="C50" s="197" t="s">
        <v>362</v>
      </c>
      <c r="D50" s="197" t="s">
        <v>363</v>
      </c>
    </row>
    <row r="51" spans="1:4" s="177" customFormat="1" ht="31.5">
      <c r="A51" s="197">
        <v>2</v>
      </c>
      <c r="B51" s="224" t="s">
        <v>364</v>
      </c>
      <c r="C51" s="197" t="s">
        <v>362</v>
      </c>
      <c r="D51" s="197" t="s">
        <v>363</v>
      </c>
    </row>
    <row r="52" spans="1:4" s="177" customFormat="1" ht="31.5">
      <c r="A52" s="197">
        <v>3</v>
      </c>
      <c r="B52" s="224" t="s">
        <v>365</v>
      </c>
      <c r="C52" s="197" t="s">
        <v>362</v>
      </c>
      <c r="D52" s="197" t="s">
        <v>363</v>
      </c>
    </row>
    <row r="53" spans="1:4" s="177" customFormat="1" ht="31.5">
      <c r="A53" s="197">
        <v>4</v>
      </c>
      <c r="B53" s="224" t="s">
        <v>366</v>
      </c>
      <c r="C53" s="197" t="s">
        <v>362</v>
      </c>
      <c r="D53" s="197" t="s">
        <v>321</v>
      </c>
    </row>
    <row r="54" spans="1:4" s="177" customFormat="1" ht="47.25">
      <c r="A54" s="197">
        <v>5</v>
      </c>
      <c r="B54" s="224" t="s">
        <v>367</v>
      </c>
      <c r="C54" s="197" t="s">
        <v>362</v>
      </c>
      <c r="D54" s="197" t="s">
        <v>319</v>
      </c>
    </row>
    <row r="55" spans="1:4" s="177" customFormat="1" ht="31.5">
      <c r="A55" s="197">
        <v>6</v>
      </c>
      <c r="B55" s="224" t="s">
        <v>1363</v>
      </c>
      <c r="C55" s="197" t="s">
        <v>362</v>
      </c>
      <c r="D55" s="197" t="s">
        <v>363</v>
      </c>
    </row>
    <row r="56" spans="1:4" s="177" customFormat="1" ht="31.5">
      <c r="A56" s="197">
        <v>7</v>
      </c>
      <c r="B56" s="224" t="s">
        <v>1364</v>
      </c>
      <c r="C56" s="197" t="s">
        <v>362</v>
      </c>
      <c r="D56" s="197" t="s">
        <v>321</v>
      </c>
    </row>
    <row r="57" spans="1:4" s="177" customFormat="1" ht="31.5">
      <c r="A57" s="197">
        <v>8</v>
      </c>
      <c r="B57" s="224" t="s">
        <v>368</v>
      </c>
      <c r="C57" s="197" t="s">
        <v>362</v>
      </c>
      <c r="D57" s="197" t="s">
        <v>363</v>
      </c>
    </row>
    <row r="58" spans="1:4" s="177" customFormat="1" ht="47.25">
      <c r="A58" s="197">
        <v>9</v>
      </c>
      <c r="B58" s="224" t="s">
        <v>369</v>
      </c>
      <c r="C58" s="197" t="s">
        <v>370</v>
      </c>
      <c r="D58" s="197" t="s">
        <v>319</v>
      </c>
    </row>
    <row r="59" spans="1:4" s="177" customFormat="1" ht="47.25">
      <c r="A59" s="197">
        <v>10</v>
      </c>
      <c r="B59" s="224" t="s">
        <v>1230</v>
      </c>
      <c r="C59" s="197" t="s">
        <v>362</v>
      </c>
      <c r="D59" s="197" t="s">
        <v>317</v>
      </c>
    </row>
    <row r="60" spans="1:4" s="177" customFormat="1" ht="15.75">
      <c r="A60" s="197">
        <v>11</v>
      </c>
      <c r="B60" s="224" t="s">
        <v>1231</v>
      </c>
      <c r="C60" s="197" t="s">
        <v>1232</v>
      </c>
      <c r="D60" s="197" t="s">
        <v>320</v>
      </c>
    </row>
    <row r="61" spans="1:4" s="177" customFormat="1" ht="47.25">
      <c r="A61" s="197">
        <v>12</v>
      </c>
      <c r="B61" s="224" t="s">
        <v>371</v>
      </c>
      <c r="C61" s="197" t="s">
        <v>372</v>
      </c>
      <c r="D61" s="197" t="s">
        <v>373</v>
      </c>
    </row>
    <row r="62" spans="1:4" s="177" customFormat="1" ht="31.5">
      <c r="A62" s="197">
        <v>13</v>
      </c>
      <c r="B62" s="224" t="s">
        <v>374</v>
      </c>
      <c r="C62" s="197" t="s">
        <v>375</v>
      </c>
      <c r="D62" s="197" t="s">
        <v>321</v>
      </c>
    </row>
    <row r="63" spans="1:4" s="177" customFormat="1" ht="47.25">
      <c r="A63" s="197">
        <v>14</v>
      </c>
      <c r="B63" s="224" t="s">
        <v>376</v>
      </c>
      <c r="C63" s="197" t="s">
        <v>377</v>
      </c>
      <c r="D63" s="197" t="s">
        <v>319</v>
      </c>
    </row>
    <row r="64" spans="1:4" s="177" customFormat="1" ht="47.25">
      <c r="A64" s="197">
        <v>15</v>
      </c>
      <c r="B64" s="224" t="s">
        <v>378</v>
      </c>
      <c r="C64" s="197" t="s">
        <v>379</v>
      </c>
      <c r="D64" s="197" t="s">
        <v>319</v>
      </c>
    </row>
    <row r="65" spans="1:4" s="177" customFormat="1" ht="47.25">
      <c r="A65" s="197">
        <v>16</v>
      </c>
      <c r="B65" s="224" t="s">
        <v>380</v>
      </c>
      <c r="C65" s="197" t="s">
        <v>381</v>
      </c>
      <c r="D65" s="197" t="s">
        <v>319</v>
      </c>
    </row>
    <row r="66" spans="1:4" s="177" customFormat="1" ht="31.5">
      <c r="A66" s="197">
        <v>17</v>
      </c>
      <c r="B66" s="224" t="s">
        <v>382</v>
      </c>
      <c r="C66" s="197" t="s">
        <v>383</v>
      </c>
      <c r="D66" s="197" t="s">
        <v>384</v>
      </c>
    </row>
    <row r="67" spans="1:4" s="177" customFormat="1" ht="47.25">
      <c r="A67" s="197">
        <v>18</v>
      </c>
      <c r="B67" s="224" t="s">
        <v>385</v>
      </c>
      <c r="C67" s="197" t="s">
        <v>386</v>
      </c>
      <c r="D67" s="197" t="s">
        <v>384</v>
      </c>
    </row>
    <row r="68" spans="1:4" s="177" customFormat="1" ht="15.75">
      <c r="A68" s="225" t="s">
        <v>118</v>
      </c>
      <c r="B68" s="226" t="s">
        <v>387</v>
      </c>
      <c r="C68" s="233"/>
      <c r="D68" s="233"/>
    </row>
    <row r="69" spans="1:4" s="177" customFormat="1" ht="31.5">
      <c r="A69" s="197">
        <v>1</v>
      </c>
      <c r="B69" s="224" t="s">
        <v>1233</v>
      </c>
      <c r="C69" s="197" t="s">
        <v>1234</v>
      </c>
      <c r="D69" s="197" t="s">
        <v>388</v>
      </c>
    </row>
    <row r="70" spans="1:4" s="177" customFormat="1" ht="31.5">
      <c r="A70" s="197">
        <v>2</v>
      </c>
      <c r="B70" s="224" t="s">
        <v>389</v>
      </c>
      <c r="C70" s="197" t="s">
        <v>390</v>
      </c>
      <c r="D70" s="197" t="s">
        <v>320</v>
      </c>
    </row>
    <row r="71" spans="1:4" s="177" customFormat="1" ht="47.25">
      <c r="A71" s="197">
        <v>3</v>
      </c>
      <c r="B71" s="224" t="s">
        <v>391</v>
      </c>
      <c r="C71" s="197" t="s">
        <v>392</v>
      </c>
      <c r="D71" s="197" t="s">
        <v>317</v>
      </c>
    </row>
    <row r="72" spans="1:4" s="177" customFormat="1" ht="31.5">
      <c r="A72" s="197">
        <v>4</v>
      </c>
      <c r="B72" s="224" t="s">
        <v>393</v>
      </c>
      <c r="C72" s="197" t="s">
        <v>394</v>
      </c>
      <c r="D72" s="197" t="s">
        <v>395</v>
      </c>
    </row>
    <row r="73" spans="1:4" s="177" customFormat="1" ht="31.5">
      <c r="A73" s="197">
        <v>5</v>
      </c>
      <c r="B73" s="224" t="s">
        <v>396</v>
      </c>
      <c r="C73" s="197" t="s">
        <v>397</v>
      </c>
      <c r="D73" s="197" t="s">
        <v>398</v>
      </c>
    </row>
    <row r="74" spans="1:4" s="177" customFormat="1" ht="31.5">
      <c r="A74" s="197">
        <v>6</v>
      </c>
      <c r="B74" s="224" t="s">
        <v>399</v>
      </c>
      <c r="C74" s="197" t="s">
        <v>400</v>
      </c>
      <c r="D74" s="197" t="s">
        <v>401</v>
      </c>
    </row>
    <row r="75" spans="1:4" s="177" customFormat="1" ht="63">
      <c r="A75" s="197">
        <v>7</v>
      </c>
      <c r="B75" s="224" t="s">
        <v>402</v>
      </c>
      <c r="C75" s="197" t="s">
        <v>403</v>
      </c>
      <c r="D75" s="197" t="s">
        <v>404</v>
      </c>
    </row>
    <row r="76" spans="1:4" s="177" customFormat="1" ht="47.25">
      <c r="A76" s="197">
        <v>8</v>
      </c>
      <c r="B76" s="224" t="s">
        <v>405</v>
      </c>
      <c r="C76" s="197" t="s">
        <v>406</v>
      </c>
      <c r="D76" s="197" t="s">
        <v>407</v>
      </c>
    </row>
    <row r="77" spans="1:4" s="177" customFormat="1" ht="47.25">
      <c r="A77" s="197">
        <v>9</v>
      </c>
      <c r="B77" s="224" t="s">
        <v>408</v>
      </c>
      <c r="C77" s="197" t="s">
        <v>409</v>
      </c>
      <c r="D77" s="197" t="s">
        <v>407</v>
      </c>
    </row>
    <row r="78" spans="1:4" s="177" customFormat="1" ht="31.5">
      <c r="A78" s="197">
        <v>10</v>
      </c>
      <c r="B78" s="224" t="s">
        <v>410</v>
      </c>
      <c r="C78" s="197" t="s">
        <v>411</v>
      </c>
      <c r="D78" s="197" t="s">
        <v>407</v>
      </c>
    </row>
    <row r="79" spans="1:4" s="177" customFormat="1" ht="47.25">
      <c r="A79" s="197">
        <v>11</v>
      </c>
      <c r="B79" s="224" t="s">
        <v>412</v>
      </c>
      <c r="C79" s="197" t="s">
        <v>413</v>
      </c>
      <c r="D79" s="197" t="s">
        <v>414</v>
      </c>
    </row>
    <row r="80" spans="1:4" s="177" customFormat="1" ht="31.5">
      <c r="A80" s="197">
        <v>12</v>
      </c>
      <c r="B80" s="224" t="s">
        <v>415</v>
      </c>
      <c r="C80" s="197" t="s">
        <v>416</v>
      </c>
      <c r="D80" s="197" t="s">
        <v>417</v>
      </c>
    </row>
    <row r="81" spans="1:4" s="177" customFormat="1" ht="31.5">
      <c r="A81" s="197">
        <v>13</v>
      </c>
      <c r="B81" s="224" t="s">
        <v>418</v>
      </c>
      <c r="C81" s="197" t="s">
        <v>419</v>
      </c>
      <c r="D81" s="197" t="s">
        <v>420</v>
      </c>
    </row>
    <row r="82" spans="1:4" s="177" customFormat="1" ht="31.5">
      <c r="A82" s="197">
        <v>14</v>
      </c>
      <c r="B82" s="224" t="s">
        <v>421</v>
      </c>
      <c r="C82" s="197" t="s">
        <v>422</v>
      </c>
      <c r="D82" s="197" t="s">
        <v>423</v>
      </c>
    </row>
    <row r="83" spans="1:4" s="177" customFormat="1" ht="63">
      <c r="A83" s="197">
        <v>15</v>
      </c>
      <c r="B83" s="224" t="s">
        <v>424</v>
      </c>
      <c r="C83" s="197" t="s">
        <v>425</v>
      </c>
      <c r="D83" s="197" t="s">
        <v>426</v>
      </c>
    </row>
    <row r="84" spans="1:4" s="177" customFormat="1" ht="31.5">
      <c r="A84" s="197">
        <v>16</v>
      </c>
      <c r="B84" s="224" t="s">
        <v>427</v>
      </c>
      <c r="C84" s="197" t="s">
        <v>428</v>
      </c>
      <c r="D84" s="197" t="s">
        <v>429</v>
      </c>
    </row>
    <row r="85" spans="1:4" s="177" customFormat="1" ht="47.25">
      <c r="A85" s="197">
        <v>17</v>
      </c>
      <c r="B85" s="224" t="s">
        <v>1235</v>
      </c>
      <c r="C85" s="197" t="s">
        <v>1236</v>
      </c>
      <c r="D85" s="197" t="s">
        <v>1237</v>
      </c>
    </row>
    <row r="86" spans="1:4" s="177" customFormat="1" ht="31.5">
      <c r="A86" s="197">
        <v>18</v>
      </c>
      <c r="B86" s="224" t="s">
        <v>430</v>
      </c>
      <c r="C86" s="197" t="s">
        <v>431</v>
      </c>
      <c r="D86" s="197" t="s">
        <v>432</v>
      </c>
    </row>
    <row r="87" spans="1:4" s="177" customFormat="1" ht="15.75">
      <c r="A87" s="225" t="s">
        <v>124</v>
      </c>
      <c r="B87" s="267" t="s">
        <v>433</v>
      </c>
      <c r="C87" s="225"/>
      <c r="D87" s="225"/>
    </row>
    <row r="88" spans="1:4" s="177" customFormat="1" ht="31.5">
      <c r="A88" s="197">
        <v>1</v>
      </c>
      <c r="B88" s="224" t="s">
        <v>434</v>
      </c>
      <c r="C88" s="197" t="s">
        <v>435</v>
      </c>
      <c r="D88" s="197" t="s">
        <v>333</v>
      </c>
    </row>
    <row r="89" spans="1:4" s="177" customFormat="1" ht="47.25">
      <c r="A89" s="197">
        <v>2</v>
      </c>
      <c r="B89" s="224" t="s">
        <v>436</v>
      </c>
      <c r="C89" s="197" t="s">
        <v>437</v>
      </c>
      <c r="D89" s="197" t="s">
        <v>333</v>
      </c>
    </row>
    <row r="90" spans="1:4" s="177" customFormat="1" ht="31.5">
      <c r="A90" s="197">
        <v>3</v>
      </c>
      <c r="B90" s="224" t="s">
        <v>438</v>
      </c>
      <c r="C90" s="197" t="s">
        <v>439</v>
      </c>
      <c r="D90" s="197" t="s">
        <v>440</v>
      </c>
    </row>
    <row r="91" spans="1:4" s="177" customFormat="1" ht="31.5">
      <c r="A91" s="197">
        <v>4</v>
      </c>
      <c r="B91" s="224" t="s">
        <v>441</v>
      </c>
      <c r="C91" s="197" t="s">
        <v>442</v>
      </c>
      <c r="D91" s="197" t="s">
        <v>401</v>
      </c>
    </row>
    <row r="92" spans="1:4" s="177" customFormat="1" ht="31.5">
      <c r="A92" s="197">
        <v>5</v>
      </c>
      <c r="B92" s="224" t="s">
        <v>443</v>
      </c>
      <c r="C92" s="197" t="s">
        <v>444</v>
      </c>
      <c r="D92" s="197" t="s">
        <v>445</v>
      </c>
    </row>
    <row r="93" spans="1:4" s="177" customFormat="1" ht="47.25">
      <c r="A93" s="197">
        <v>6</v>
      </c>
      <c r="B93" s="224" t="s">
        <v>446</v>
      </c>
      <c r="C93" s="197" t="s">
        <v>447</v>
      </c>
      <c r="D93" s="197" t="s">
        <v>317</v>
      </c>
    </row>
    <row r="94" spans="1:4" s="177" customFormat="1" ht="47.25">
      <c r="A94" s="197">
        <v>7</v>
      </c>
      <c r="B94" s="224" t="s">
        <v>448</v>
      </c>
      <c r="C94" s="197" t="s">
        <v>449</v>
      </c>
      <c r="D94" s="197" t="s">
        <v>317</v>
      </c>
    </row>
    <row r="95" spans="1:4" s="177" customFormat="1" ht="31.5">
      <c r="A95" s="197">
        <v>8</v>
      </c>
      <c r="B95" s="224" t="s">
        <v>450</v>
      </c>
      <c r="C95" s="197" t="s">
        <v>449</v>
      </c>
      <c r="D95" s="197" t="s">
        <v>451</v>
      </c>
    </row>
    <row r="96" spans="1:4" s="177" customFormat="1" ht="31.5">
      <c r="A96" s="197">
        <v>9</v>
      </c>
      <c r="B96" s="224" t="s">
        <v>452</v>
      </c>
      <c r="C96" s="197" t="s">
        <v>453</v>
      </c>
      <c r="D96" s="197" t="s">
        <v>451</v>
      </c>
    </row>
    <row r="97" spans="1:4" s="177" customFormat="1" ht="15.75">
      <c r="A97" s="225" t="s">
        <v>136</v>
      </c>
      <c r="B97" s="227" t="s">
        <v>454</v>
      </c>
      <c r="C97" s="242"/>
      <c r="D97" s="225"/>
    </row>
    <row r="98" spans="1:4" s="177" customFormat="1" ht="47.25">
      <c r="A98" s="197">
        <v>1</v>
      </c>
      <c r="B98" s="224" t="s">
        <v>455</v>
      </c>
      <c r="C98" s="197" t="s">
        <v>456</v>
      </c>
      <c r="D98" s="197" t="s">
        <v>328</v>
      </c>
    </row>
    <row r="99" spans="1:4" s="177" customFormat="1" ht="47.25">
      <c r="A99" s="197">
        <v>2</v>
      </c>
      <c r="B99" s="224" t="s">
        <v>457</v>
      </c>
      <c r="C99" s="197" t="s">
        <v>458</v>
      </c>
      <c r="D99" s="197" t="s">
        <v>328</v>
      </c>
    </row>
    <row r="100" spans="1:4" s="177" customFormat="1" ht="47.25">
      <c r="A100" s="197">
        <v>3</v>
      </c>
      <c r="B100" s="224" t="s">
        <v>459</v>
      </c>
      <c r="C100" s="197" t="s">
        <v>460</v>
      </c>
      <c r="D100" s="197" t="s">
        <v>328</v>
      </c>
    </row>
    <row r="101" spans="1:4" s="177" customFormat="1" ht="63">
      <c r="A101" s="197">
        <v>4</v>
      </c>
      <c r="B101" s="224" t="s">
        <v>461</v>
      </c>
      <c r="C101" s="197" t="s">
        <v>462</v>
      </c>
      <c r="D101" s="197" t="s">
        <v>328</v>
      </c>
    </row>
    <row r="102" spans="1:4" s="177" customFormat="1" ht="31.5">
      <c r="A102" s="197">
        <v>5</v>
      </c>
      <c r="B102" s="224" t="s">
        <v>463</v>
      </c>
      <c r="C102" s="197" t="s">
        <v>464</v>
      </c>
      <c r="D102" s="197" t="s">
        <v>465</v>
      </c>
    </row>
    <row r="103" spans="1:4" s="177" customFormat="1" ht="31.5">
      <c r="A103" s="197">
        <v>6</v>
      </c>
      <c r="B103" s="224" t="s">
        <v>466</v>
      </c>
      <c r="C103" s="197" t="s">
        <v>467</v>
      </c>
      <c r="D103" s="197" t="s">
        <v>316</v>
      </c>
    </row>
    <row r="104" spans="1:4" s="177" customFormat="1" ht="31.5">
      <c r="A104" s="197">
        <v>7</v>
      </c>
      <c r="B104" s="224" t="s">
        <v>468</v>
      </c>
      <c r="C104" s="197" t="s">
        <v>469</v>
      </c>
      <c r="D104" s="197" t="s">
        <v>404</v>
      </c>
    </row>
    <row r="105" spans="1:4" s="177" customFormat="1" ht="31.5">
      <c r="A105" s="197">
        <v>8</v>
      </c>
      <c r="B105" s="224" t="s">
        <v>470</v>
      </c>
      <c r="C105" s="197" t="s">
        <v>471</v>
      </c>
      <c r="D105" s="197" t="s">
        <v>316</v>
      </c>
    </row>
    <row r="106" spans="1:4" s="177" customFormat="1" ht="31.5">
      <c r="A106" s="197">
        <v>9</v>
      </c>
      <c r="B106" s="224" t="s">
        <v>472</v>
      </c>
      <c r="C106" s="197" t="s">
        <v>473</v>
      </c>
      <c r="D106" s="197" t="s">
        <v>316</v>
      </c>
    </row>
    <row r="107" spans="1:4" s="177" customFormat="1" ht="31.5">
      <c r="A107" s="197">
        <v>10</v>
      </c>
      <c r="B107" s="224" t="s">
        <v>474</v>
      </c>
      <c r="C107" s="197" t="s">
        <v>475</v>
      </c>
      <c r="D107" s="197" t="s">
        <v>316</v>
      </c>
    </row>
    <row r="108" spans="1:4" s="177" customFormat="1" ht="47.25">
      <c r="A108" s="197">
        <v>11</v>
      </c>
      <c r="B108" s="224" t="s">
        <v>476</v>
      </c>
      <c r="C108" s="197" t="s">
        <v>477</v>
      </c>
      <c r="D108" s="197" t="s">
        <v>316</v>
      </c>
    </row>
    <row r="109" spans="1:4" s="177" customFormat="1" ht="31.5">
      <c r="A109" s="197">
        <v>12</v>
      </c>
      <c r="B109" s="224" t="s">
        <v>478</v>
      </c>
      <c r="C109" s="197" t="s">
        <v>479</v>
      </c>
      <c r="D109" s="197" t="s">
        <v>388</v>
      </c>
    </row>
    <row r="110" spans="1:4" s="177" customFormat="1" ht="47.25">
      <c r="A110" s="197">
        <v>13</v>
      </c>
      <c r="B110" s="224" t="s">
        <v>480</v>
      </c>
      <c r="C110" s="197" t="s">
        <v>481</v>
      </c>
      <c r="D110" s="197" t="s">
        <v>316</v>
      </c>
    </row>
    <row r="111" spans="1:4" s="177" customFormat="1" ht="31.5">
      <c r="A111" s="197">
        <v>14</v>
      </c>
      <c r="B111" s="228" t="s">
        <v>482</v>
      </c>
      <c r="C111" s="197" t="s">
        <v>483</v>
      </c>
      <c r="D111" s="197" t="s">
        <v>484</v>
      </c>
    </row>
    <row r="112" spans="1:4" s="177" customFormat="1" ht="47.25">
      <c r="A112" s="197">
        <v>15</v>
      </c>
      <c r="B112" s="228" t="s">
        <v>485</v>
      </c>
      <c r="C112" s="197" t="s">
        <v>486</v>
      </c>
      <c r="D112" s="197" t="s">
        <v>484</v>
      </c>
    </row>
    <row r="113" spans="1:4" s="177" customFormat="1" ht="31.5">
      <c r="A113" s="197">
        <v>16</v>
      </c>
      <c r="B113" s="228" t="s">
        <v>487</v>
      </c>
      <c r="C113" s="197" t="s">
        <v>473</v>
      </c>
      <c r="D113" s="197" t="s">
        <v>316</v>
      </c>
    </row>
    <row r="114" spans="1:4" s="177" customFormat="1" ht="31.5">
      <c r="A114" s="197">
        <v>17</v>
      </c>
      <c r="B114" s="228" t="s">
        <v>488</v>
      </c>
      <c r="C114" s="197" t="s">
        <v>489</v>
      </c>
      <c r="D114" s="197" t="s">
        <v>484</v>
      </c>
    </row>
    <row r="115" spans="1:4" s="177" customFormat="1" ht="31.5">
      <c r="A115" s="197">
        <v>18</v>
      </c>
      <c r="B115" s="228" t="s">
        <v>490</v>
      </c>
      <c r="C115" s="197" t="s">
        <v>491</v>
      </c>
      <c r="D115" s="197" t="s">
        <v>484</v>
      </c>
    </row>
    <row r="116" spans="1:4" s="177" customFormat="1" ht="47.25">
      <c r="A116" s="197">
        <v>19</v>
      </c>
      <c r="B116" s="228" t="s">
        <v>492</v>
      </c>
      <c r="C116" s="197" t="s">
        <v>493</v>
      </c>
      <c r="D116" s="197" t="s">
        <v>494</v>
      </c>
    </row>
    <row r="117" spans="1:4" s="177" customFormat="1" ht="47.25">
      <c r="A117" s="197">
        <v>20</v>
      </c>
      <c r="B117" s="228" t="s">
        <v>495</v>
      </c>
      <c r="C117" s="197" t="s">
        <v>496</v>
      </c>
      <c r="D117" s="197" t="s">
        <v>494</v>
      </c>
    </row>
    <row r="118" spans="1:4" s="177" customFormat="1" ht="15.75">
      <c r="A118" s="225" t="s">
        <v>137</v>
      </c>
      <c r="B118" s="226" t="s">
        <v>497</v>
      </c>
      <c r="C118" s="225"/>
      <c r="D118" s="225"/>
    </row>
    <row r="119" spans="1:4" s="177" customFormat="1" ht="31.5">
      <c r="A119" s="197">
        <v>1</v>
      </c>
      <c r="B119" s="224" t="s">
        <v>498</v>
      </c>
      <c r="C119" s="197" t="s">
        <v>499</v>
      </c>
      <c r="D119" s="197" t="s">
        <v>500</v>
      </c>
    </row>
    <row r="120" spans="1:4" s="177" customFormat="1" ht="31.5">
      <c r="A120" s="197">
        <v>3</v>
      </c>
      <c r="B120" s="224" t="s">
        <v>501</v>
      </c>
      <c r="C120" s="197" t="s">
        <v>502</v>
      </c>
      <c r="D120" s="197" t="s">
        <v>503</v>
      </c>
    </row>
    <row r="121" spans="1:4" s="177" customFormat="1" ht="31.5">
      <c r="A121" s="197">
        <v>4</v>
      </c>
      <c r="B121" s="224" t="s">
        <v>504</v>
      </c>
      <c r="C121" s="197" t="s">
        <v>505</v>
      </c>
      <c r="D121" s="197" t="s">
        <v>506</v>
      </c>
    </row>
    <row r="122" spans="1:4" s="177" customFormat="1" ht="31.5">
      <c r="A122" s="197">
        <v>5</v>
      </c>
      <c r="B122" s="224" t="s">
        <v>507</v>
      </c>
      <c r="C122" s="197" t="s">
        <v>508</v>
      </c>
      <c r="D122" s="197" t="s">
        <v>509</v>
      </c>
    </row>
    <row r="123" spans="1:4" s="177" customFormat="1" ht="31.5">
      <c r="A123" s="197">
        <v>6</v>
      </c>
      <c r="B123" s="224" t="s">
        <v>510</v>
      </c>
      <c r="C123" s="197" t="s">
        <v>511</v>
      </c>
      <c r="D123" s="197" t="s">
        <v>509</v>
      </c>
    </row>
    <row r="124" spans="1:4" s="177" customFormat="1" ht="15.75">
      <c r="A124" s="197">
        <v>7</v>
      </c>
      <c r="B124" s="239" t="s">
        <v>512</v>
      </c>
      <c r="C124" s="240" t="s">
        <v>513</v>
      </c>
      <c r="D124" s="240" t="s">
        <v>514</v>
      </c>
    </row>
    <row r="125" spans="1:4" s="177" customFormat="1" ht="15.75">
      <c r="A125" s="197">
        <v>8</v>
      </c>
      <c r="B125" s="239" t="s">
        <v>515</v>
      </c>
      <c r="C125" s="240" t="s">
        <v>513</v>
      </c>
      <c r="D125" s="240"/>
    </row>
    <row r="126" spans="1:4" s="177" customFormat="1" ht="47.25">
      <c r="A126" s="197">
        <v>9</v>
      </c>
      <c r="B126" s="224" t="s">
        <v>516</v>
      </c>
      <c r="C126" s="197" t="s">
        <v>517</v>
      </c>
      <c r="D126" s="240" t="s">
        <v>518</v>
      </c>
    </row>
    <row r="127" spans="1:4" s="177" customFormat="1" ht="47.25">
      <c r="A127" s="197">
        <v>10</v>
      </c>
      <c r="B127" s="224" t="s">
        <v>519</v>
      </c>
      <c r="C127" s="197" t="s">
        <v>520</v>
      </c>
      <c r="D127" s="240" t="s">
        <v>514</v>
      </c>
    </row>
    <row r="128" spans="1:4" s="177" customFormat="1" ht="47.25">
      <c r="A128" s="197">
        <v>11</v>
      </c>
      <c r="B128" s="224" t="s">
        <v>521</v>
      </c>
      <c r="C128" s="197" t="s">
        <v>522</v>
      </c>
      <c r="D128" s="240" t="s">
        <v>494</v>
      </c>
    </row>
    <row r="129" spans="1:4" s="177" customFormat="1" ht="31.5">
      <c r="A129" s="197">
        <v>13</v>
      </c>
      <c r="B129" s="198" t="s">
        <v>523</v>
      </c>
      <c r="C129" s="197" t="s">
        <v>524</v>
      </c>
      <c r="D129" s="197" t="s">
        <v>525</v>
      </c>
    </row>
    <row r="130" spans="1:4" s="177" customFormat="1" ht="63">
      <c r="A130" s="197">
        <v>14</v>
      </c>
      <c r="B130" s="198" t="s">
        <v>526</v>
      </c>
      <c r="C130" s="197" t="s">
        <v>527</v>
      </c>
      <c r="D130" s="197" t="s">
        <v>528</v>
      </c>
    </row>
    <row r="131" spans="1:4" s="177" customFormat="1" ht="31.5">
      <c r="A131" s="197">
        <v>15</v>
      </c>
      <c r="B131" s="198" t="s">
        <v>529</v>
      </c>
      <c r="C131" s="197" t="s">
        <v>524</v>
      </c>
      <c r="D131" s="197" t="s">
        <v>530</v>
      </c>
    </row>
    <row r="132" spans="1:4" s="177" customFormat="1" ht="15.75">
      <c r="A132" s="225" t="s">
        <v>531</v>
      </c>
      <c r="B132" s="226" t="s">
        <v>532</v>
      </c>
      <c r="C132" s="233"/>
      <c r="D132" s="233"/>
    </row>
    <row r="133" spans="1:4" s="177" customFormat="1" ht="63">
      <c r="A133" s="197">
        <v>1</v>
      </c>
      <c r="B133" s="224" t="s">
        <v>533</v>
      </c>
      <c r="C133" s="197" t="s">
        <v>534</v>
      </c>
      <c r="D133" s="197" t="s">
        <v>317</v>
      </c>
    </row>
    <row r="134" spans="1:4" s="177" customFormat="1" ht="47.25">
      <c r="A134" s="197">
        <v>2</v>
      </c>
      <c r="B134" s="224" t="s">
        <v>535</v>
      </c>
      <c r="C134" s="197" t="s">
        <v>536</v>
      </c>
      <c r="D134" s="197" t="s">
        <v>317</v>
      </c>
    </row>
    <row r="135" spans="1:4" s="177" customFormat="1" ht="47.25">
      <c r="A135" s="197">
        <v>3</v>
      </c>
      <c r="B135" s="224" t="s">
        <v>537</v>
      </c>
      <c r="C135" s="197" t="s">
        <v>538</v>
      </c>
      <c r="D135" s="197" t="s">
        <v>317</v>
      </c>
    </row>
    <row r="136" spans="1:4" s="177" customFormat="1" ht="47.25">
      <c r="A136" s="197">
        <v>4</v>
      </c>
      <c r="B136" s="224" t="s">
        <v>539</v>
      </c>
      <c r="C136" s="197" t="s">
        <v>540</v>
      </c>
      <c r="D136" s="197" t="s">
        <v>317</v>
      </c>
    </row>
    <row r="137" spans="1:4" s="177" customFormat="1" ht="31.5">
      <c r="A137" s="197">
        <v>5</v>
      </c>
      <c r="B137" s="224" t="s">
        <v>541</v>
      </c>
      <c r="C137" s="197" t="s">
        <v>542</v>
      </c>
      <c r="D137" s="197" t="s">
        <v>384</v>
      </c>
    </row>
    <row r="138" spans="1:4" s="177" customFormat="1" ht="47.25">
      <c r="A138" s="197">
        <v>6</v>
      </c>
      <c r="B138" s="224" t="s">
        <v>543</v>
      </c>
      <c r="C138" s="197" t="s">
        <v>544</v>
      </c>
      <c r="D138" s="197" t="s">
        <v>545</v>
      </c>
    </row>
    <row r="139" spans="1:4" s="177" customFormat="1" ht="47.25">
      <c r="A139" s="197">
        <v>7</v>
      </c>
      <c r="B139" s="224" t="s">
        <v>546</v>
      </c>
      <c r="C139" s="197" t="s">
        <v>547</v>
      </c>
      <c r="D139" s="197" t="s">
        <v>349</v>
      </c>
    </row>
    <row r="140" spans="1:4" s="177" customFormat="1" ht="15.75">
      <c r="A140" s="197">
        <v>8</v>
      </c>
      <c r="B140" s="239" t="s">
        <v>548</v>
      </c>
      <c r="C140" s="240" t="s">
        <v>549</v>
      </c>
      <c r="D140" s="240" t="s">
        <v>320</v>
      </c>
    </row>
    <row r="141" spans="1:4" s="177" customFormat="1" ht="47.25">
      <c r="A141" s="197">
        <v>9</v>
      </c>
      <c r="B141" s="239" t="s">
        <v>550</v>
      </c>
      <c r="C141" s="240" t="s">
        <v>551</v>
      </c>
      <c r="D141" s="240" t="s">
        <v>320</v>
      </c>
    </row>
    <row r="142" spans="1:4" s="177" customFormat="1" ht="47.25">
      <c r="A142" s="197">
        <v>10</v>
      </c>
      <c r="B142" s="239" t="s">
        <v>552</v>
      </c>
      <c r="C142" s="240" t="s">
        <v>553</v>
      </c>
      <c r="D142" s="240" t="s">
        <v>320</v>
      </c>
    </row>
    <row r="143" spans="1:4" s="177" customFormat="1" ht="31.5">
      <c r="A143" s="197">
        <v>11</v>
      </c>
      <c r="B143" s="224" t="s">
        <v>554</v>
      </c>
      <c r="C143" s="197" t="s">
        <v>555</v>
      </c>
      <c r="D143" s="197" t="s">
        <v>320</v>
      </c>
    </row>
    <row r="144" spans="1:4" s="177" customFormat="1" ht="15.75">
      <c r="A144" s="225" t="s">
        <v>556</v>
      </c>
      <c r="B144" s="232" t="s">
        <v>557</v>
      </c>
      <c r="C144" s="233"/>
      <c r="D144" s="233"/>
    </row>
    <row r="145" spans="1:4" s="177" customFormat="1" ht="47.25">
      <c r="A145" s="197">
        <v>1</v>
      </c>
      <c r="B145" s="198" t="s">
        <v>558</v>
      </c>
      <c r="C145" s="197" t="s">
        <v>559</v>
      </c>
      <c r="D145" s="197" t="s">
        <v>560</v>
      </c>
    </row>
    <row r="146" spans="1:4" s="177" customFormat="1" ht="31.5">
      <c r="A146" s="238">
        <v>2</v>
      </c>
      <c r="B146" s="266" t="s">
        <v>561</v>
      </c>
      <c r="C146" s="129" t="s">
        <v>562</v>
      </c>
      <c r="D146" s="238" t="s">
        <v>560</v>
      </c>
    </row>
    <row r="147" spans="1:4" s="177" customFormat="1" ht="47.25">
      <c r="A147" s="197">
        <v>3</v>
      </c>
      <c r="B147" s="266" t="s">
        <v>571</v>
      </c>
      <c r="C147" s="238" t="s">
        <v>1238</v>
      </c>
      <c r="D147" s="238" t="s">
        <v>560</v>
      </c>
    </row>
    <row r="148" spans="1:4" s="177" customFormat="1" ht="94.5">
      <c r="A148" s="238">
        <v>4</v>
      </c>
      <c r="B148" s="266" t="s">
        <v>563</v>
      </c>
      <c r="C148" s="238" t="s">
        <v>564</v>
      </c>
      <c r="D148" s="238" t="s">
        <v>1239</v>
      </c>
    </row>
    <row r="149" spans="1:4" s="177" customFormat="1" ht="63">
      <c r="A149" s="197">
        <v>5</v>
      </c>
      <c r="B149" s="266" t="s">
        <v>565</v>
      </c>
      <c r="C149" s="238" t="s">
        <v>566</v>
      </c>
      <c r="D149" s="238" t="s">
        <v>567</v>
      </c>
    </row>
    <row r="150" spans="1:4" s="177" customFormat="1" ht="31.5">
      <c r="A150" s="238">
        <v>6</v>
      </c>
      <c r="B150" s="266" t="s">
        <v>568</v>
      </c>
      <c r="C150" s="238" t="s">
        <v>566</v>
      </c>
      <c r="D150" s="238" t="s">
        <v>494</v>
      </c>
    </row>
    <row r="151" spans="1:4" s="177" customFormat="1" ht="63">
      <c r="A151" s="197">
        <v>7</v>
      </c>
      <c r="B151" s="198" t="s">
        <v>575</v>
      </c>
      <c r="C151" s="197" t="s">
        <v>576</v>
      </c>
      <c r="D151" s="197" t="s">
        <v>577</v>
      </c>
    </row>
    <row r="152" spans="1:4" s="177" customFormat="1" ht="31.5">
      <c r="A152" s="238">
        <v>8</v>
      </c>
      <c r="B152" s="266" t="s">
        <v>1240</v>
      </c>
      <c r="C152" s="238" t="s">
        <v>1241</v>
      </c>
      <c r="D152" s="238" t="s">
        <v>388</v>
      </c>
    </row>
    <row r="153" spans="1:4" s="177" customFormat="1" ht="31.5">
      <c r="A153" s="197">
        <v>9</v>
      </c>
      <c r="B153" s="266" t="s">
        <v>573</v>
      </c>
      <c r="C153" s="238" t="s">
        <v>574</v>
      </c>
      <c r="D153" s="238" t="s">
        <v>388</v>
      </c>
    </row>
    <row r="154" spans="1:4" s="177" customFormat="1" ht="15.75">
      <c r="A154" s="238">
        <v>10</v>
      </c>
      <c r="B154" s="266" t="s">
        <v>1242</v>
      </c>
      <c r="C154" s="238" t="s">
        <v>1243</v>
      </c>
      <c r="D154" s="238" t="s">
        <v>1244</v>
      </c>
    </row>
    <row r="155" spans="1:4" s="177" customFormat="1" ht="31.5">
      <c r="A155" s="197">
        <v>11</v>
      </c>
      <c r="B155" s="266" t="s">
        <v>578</v>
      </c>
      <c r="C155" s="129" t="s">
        <v>579</v>
      </c>
      <c r="D155" s="238" t="s">
        <v>451</v>
      </c>
    </row>
    <row r="156" spans="1:4" s="177" customFormat="1" ht="31.5">
      <c r="A156" s="238">
        <v>12</v>
      </c>
      <c r="B156" s="266" t="s">
        <v>1245</v>
      </c>
      <c r="C156" s="129" t="s">
        <v>1246</v>
      </c>
      <c r="D156" s="238" t="s">
        <v>451</v>
      </c>
    </row>
    <row r="157" spans="1:4" s="177" customFormat="1" ht="31.5">
      <c r="A157" s="197">
        <v>13</v>
      </c>
      <c r="B157" s="266" t="s">
        <v>569</v>
      </c>
      <c r="C157" s="238" t="s">
        <v>570</v>
      </c>
      <c r="D157" s="238" t="s">
        <v>451</v>
      </c>
    </row>
    <row r="158" spans="1:4" s="177" customFormat="1" ht="47.25">
      <c r="A158" s="238">
        <v>14</v>
      </c>
      <c r="B158" s="266" t="s">
        <v>1247</v>
      </c>
      <c r="C158" s="129" t="s">
        <v>1248</v>
      </c>
      <c r="D158" s="238" t="s">
        <v>1249</v>
      </c>
    </row>
    <row r="159" spans="1:4" s="177" customFormat="1" ht="63">
      <c r="A159" s="197">
        <v>15</v>
      </c>
      <c r="B159" s="198" t="s">
        <v>1250</v>
      </c>
      <c r="C159" s="197" t="s">
        <v>559</v>
      </c>
      <c r="D159" s="197" t="s">
        <v>1251</v>
      </c>
    </row>
    <row r="160" spans="1:4" s="177" customFormat="1" ht="31.5">
      <c r="A160" s="238">
        <v>16</v>
      </c>
      <c r="B160" s="198" t="s">
        <v>1252</v>
      </c>
      <c r="C160" s="197" t="s">
        <v>1253</v>
      </c>
      <c r="D160" s="197" t="s">
        <v>768</v>
      </c>
    </row>
    <row r="161" spans="1:4" s="177" customFormat="1" ht="31.5">
      <c r="A161" s="197">
        <v>17</v>
      </c>
      <c r="B161" s="198" t="s">
        <v>1254</v>
      </c>
      <c r="C161" s="197" t="s">
        <v>1255</v>
      </c>
      <c r="D161" s="197" t="s">
        <v>384</v>
      </c>
    </row>
    <row r="162" spans="1:4" s="177" customFormat="1" ht="31.5">
      <c r="A162" s="238">
        <v>18</v>
      </c>
      <c r="B162" s="230" t="s">
        <v>1256</v>
      </c>
      <c r="C162" s="243" t="s">
        <v>1257</v>
      </c>
      <c r="D162" s="197" t="s">
        <v>1258</v>
      </c>
    </row>
    <row r="163" spans="1:4" s="177" customFormat="1" ht="31.5">
      <c r="A163" s="197">
        <v>19</v>
      </c>
      <c r="B163" s="230" t="s">
        <v>1259</v>
      </c>
      <c r="C163" s="243" t="s">
        <v>1260</v>
      </c>
      <c r="D163" s="197" t="s">
        <v>1261</v>
      </c>
    </row>
    <row r="164" spans="1:4" s="177" customFormat="1" ht="47.25">
      <c r="A164" s="238">
        <v>20</v>
      </c>
      <c r="B164" s="129" t="s">
        <v>1262</v>
      </c>
      <c r="C164" s="129" t="s">
        <v>1263</v>
      </c>
      <c r="D164" s="197" t="s">
        <v>1264</v>
      </c>
    </row>
    <row r="165" spans="1:4" s="177" customFormat="1" ht="31.5">
      <c r="A165" s="197">
        <v>21</v>
      </c>
      <c r="B165" s="198" t="s">
        <v>1265</v>
      </c>
      <c r="C165" s="129" t="s">
        <v>1266</v>
      </c>
      <c r="D165" s="197" t="s">
        <v>384</v>
      </c>
    </row>
    <row r="166" spans="1:4" s="177" customFormat="1" ht="15.75">
      <c r="A166" s="225" t="s">
        <v>580</v>
      </c>
      <c r="B166" s="232" t="s">
        <v>581</v>
      </c>
      <c r="C166" s="233"/>
      <c r="D166" s="233"/>
    </row>
    <row r="167" spans="1:4" s="177" customFormat="1" ht="47.25">
      <c r="A167" s="238">
        <v>1</v>
      </c>
      <c r="B167" s="266" t="s">
        <v>582</v>
      </c>
      <c r="C167" s="238" t="s">
        <v>583</v>
      </c>
      <c r="D167" s="238" t="s">
        <v>572</v>
      </c>
    </row>
    <row r="168" spans="1:4" s="177" customFormat="1" ht="63">
      <c r="A168" s="238">
        <v>2</v>
      </c>
      <c r="B168" s="266" t="s">
        <v>584</v>
      </c>
      <c r="C168" s="238" t="s">
        <v>585</v>
      </c>
      <c r="D168" s="238" t="s">
        <v>318</v>
      </c>
    </row>
    <row r="169" spans="1:4" s="177" customFormat="1" ht="31.5">
      <c r="A169" s="238">
        <v>3</v>
      </c>
      <c r="B169" s="266" t="s">
        <v>586</v>
      </c>
      <c r="C169" s="238" t="s">
        <v>587</v>
      </c>
      <c r="D169" s="238" t="s">
        <v>451</v>
      </c>
    </row>
    <row r="170" spans="1:4" s="177" customFormat="1" ht="47.25">
      <c r="A170" s="238">
        <v>4</v>
      </c>
      <c r="B170" s="266" t="s">
        <v>588</v>
      </c>
      <c r="C170" s="238" t="s">
        <v>589</v>
      </c>
      <c r="D170" s="238" t="s">
        <v>590</v>
      </c>
    </row>
    <row r="171" spans="1:4" s="177" customFormat="1" ht="47.25">
      <c r="A171" s="238">
        <v>5</v>
      </c>
      <c r="B171" s="266" t="s">
        <v>591</v>
      </c>
      <c r="C171" s="238" t="s">
        <v>592</v>
      </c>
      <c r="D171" s="238" t="s">
        <v>593</v>
      </c>
    </row>
    <row r="172" spans="1:4" s="177" customFormat="1" ht="47.25">
      <c r="A172" s="238">
        <v>6</v>
      </c>
      <c r="B172" s="266" t="s">
        <v>594</v>
      </c>
      <c r="C172" s="238" t="s">
        <v>1137</v>
      </c>
      <c r="D172" s="238" t="s">
        <v>595</v>
      </c>
    </row>
    <row r="173" spans="1:4" s="177" customFormat="1" ht="63">
      <c r="A173" s="238">
        <v>7</v>
      </c>
      <c r="B173" s="266" t="s">
        <v>596</v>
      </c>
      <c r="C173" s="238" t="s">
        <v>597</v>
      </c>
      <c r="D173" s="238" t="s">
        <v>598</v>
      </c>
    </row>
    <row r="174" spans="1:4" s="177" customFormat="1" ht="31.5">
      <c r="A174" s="238">
        <v>8</v>
      </c>
      <c r="B174" s="198" t="s">
        <v>599</v>
      </c>
      <c r="C174" s="197" t="s">
        <v>600</v>
      </c>
      <c r="D174" s="197" t="s">
        <v>601</v>
      </c>
    </row>
    <row r="175" spans="1:4" s="177" customFormat="1" ht="31.5">
      <c r="A175" s="238">
        <v>9</v>
      </c>
      <c r="B175" s="266" t="s">
        <v>602</v>
      </c>
      <c r="C175" s="238" t="s">
        <v>603</v>
      </c>
      <c r="D175" s="238"/>
    </row>
    <row r="176" spans="1:4" s="177" customFormat="1" ht="47.25">
      <c r="A176" s="238">
        <v>10</v>
      </c>
      <c r="B176" s="198" t="s">
        <v>1267</v>
      </c>
      <c r="C176" s="197" t="s">
        <v>604</v>
      </c>
      <c r="D176" s="197" t="s">
        <v>605</v>
      </c>
    </row>
    <row r="177" spans="1:4" s="177" customFormat="1" ht="47.25">
      <c r="A177" s="238">
        <v>11</v>
      </c>
      <c r="B177" s="270" t="s">
        <v>606</v>
      </c>
      <c r="C177" s="269" t="s">
        <v>606</v>
      </c>
      <c r="D177" s="197" t="s">
        <v>384</v>
      </c>
    </row>
    <row r="178" spans="1:4" s="177" customFormat="1" ht="63">
      <c r="A178" s="238">
        <v>12</v>
      </c>
      <c r="B178" s="198" t="s">
        <v>1268</v>
      </c>
      <c r="C178" s="197" t="s">
        <v>1269</v>
      </c>
      <c r="D178" s="197" t="s">
        <v>1270</v>
      </c>
    </row>
    <row r="179" spans="1:4" s="177" customFormat="1" ht="63">
      <c r="A179" s="238">
        <v>13</v>
      </c>
      <c r="B179" s="198" t="s">
        <v>1271</v>
      </c>
      <c r="C179" s="197" t="s">
        <v>1272</v>
      </c>
      <c r="D179" s="197" t="s">
        <v>1273</v>
      </c>
    </row>
    <row r="180" spans="1:4" s="177" customFormat="1" ht="78.75">
      <c r="A180" s="238">
        <v>14</v>
      </c>
      <c r="B180" s="198" t="s">
        <v>1274</v>
      </c>
      <c r="C180" s="197" t="s">
        <v>1275</v>
      </c>
      <c r="D180" s="197" t="s">
        <v>1276</v>
      </c>
    </row>
    <row r="181" spans="1:4" s="177" customFormat="1" ht="47.25">
      <c r="A181" s="238">
        <v>15</v>
      </c>
      <c r="B181" s="198" t="s">
        <v>1277</v>
      </c>
      <c r="C181" s="197" t="s">
        <v>1278</v>
      </c>
      <c r="D181" s="197" t="s">
        <v>1279</v>
      </c>
    </row>
    <row r="182" spans="1:4" s="177" customFormat="1" ht="94.5">
      <c r="A182" s="238">
        <v>16</v>
      </c>
      <c r="B182" s="231" t="s">
        <v>1280</v>
      </c>
      <c r="C182" s="197" t="s">
        <v>1281</v>
      </c>
      <c r="D182" s="197" t="s">
        <v>1282</v>
      </c>
    </row>
    <row r="183" spans="1:4" s="177" customFormat="1" ht="31.5">
      <c r="A183" s="238">
        <v>17</v>
      </c>
      <c r="B183" s="137" t="s">
        <v>1283</v>
      </c>
      <c r="C183" s="129" t="s">
        <v>1284</v>
      </c>
      <c r="D183" s="197" t="s">
        <v>1258</v>
      </c>
    </row>
    <row r="184" spans="1:4" s="177" customFormat="1" ht="31.5">
      <c r="A184" s="238">
        <v>18</v>
      </c>
      <c r="B184" s="137" t="s">
        <v>1285</v>
      </c>
      <c r="C184" s="129" t="s">
        <v>1286</v>
      </c>
      <c r="D184" s="197" t="s">
        <v>1287</v>
      </c>
    </row>
    <row r="185" spans="1:4" s="177" customFormat="1" ht="31.5">
      <c r="A185" s="238">
        <v>19</v>
      </c>
      <c r="B185" s="137" t="s">
        <v>1288</v>
      </c>
      <c r="C185" s="129" t="s">
        <v>1289</v>
      </c>
      <c r="D185" s="197" t="s">
        <v>1290</v>
      </c>
    </row>
    <row r="186" spans="1:4" s="177" customFormat="1" ht="47.25">
      <c r="A186" s="238">
        <v>20</v>
      </c>
      <c r="B186" s="231" t="s">
        <v>1291</v>
      </c>
      <c r="C186" s="197" t="s">
        <v>1292</v>
      </c>
      <c r="D186" s="197" t="s">
        <v>1293</v>
      </c>
    </row>
    <row r="187" spans="1:4" s="177" customFormat="1" ht="47.25">
      <c r="A187" s="238">
        <v>21</v>
      </c>
      <c r="B187" s="137" t="s">
        <v>1294</v>
      </c>
      <c r="C187" s="129" t="s">
        <v>1295</v>
      </c>
      <c r="D187" s="197" t="s">
        <v>768</v>
      </c>
    </row>
    <row r="188" spans="1:4" s="177" customFormat="1" ht="31.5">
      <c r="A188" s="238">
        <v>22</v>
      </c>
      <c r="B188" s="137" t="s">
        <v>1296</v>
      </c>
      <c r="C188" s="129" t="s">
        <v>1297</v>
      </c>
      <c r="D188" s="197" t="s">
        <v>1298</v>
      </c>
    </row>
    <row r="189" spans="1:4" s="177" customFormat="1" ht="15.75">
      <c r="A189" s="225" t="s">
        <v>607</v>
      </c>
      <c r="B189" s="232" t="s">
        <v>608</v>
      </c>
      <c r="C189" s="233"/>
      <c r="D189" s="233"/>
    </row>
    <row r="190" spans="1:4" s="177" customFormat="1" ht="31.5">
      <c r="A190" s="238">
        <v>1</v>
      </c>
      <c r="B190" s="266" t="s">
        <v>609</v>
      </c>
      <c r="C190" s="238" t="s">
        <v>610</v>
      </c>
      <c r="D190" s="238" t="s">
        <v>560</v>
      </c>
    </row>
    <row r="191" spans="1:4" s="177" customFormat="1" ht="47.25">
      <c r="A191" s="238">
        <v>2</v>
      </c>
      <c r="B191" s="231" t="s">
        <v>623</v>
      </c>
      <c r="C191" s="197" t="s">
        <v>624</v>
      </c>
      <c r="D191" s="197" t="s">
        <v>560</v>
      </c>
    </row>
    <row r="192" spans="1:4" s="177" customFormat="1" ht="47.25">
      <c r="A192" s="238">
        <v>3</v>
      </c>
      <c r="B192" s="231" t="s">
        <v>625</v>
      </c>
      <c r="C192" s="197" t="s">
        <v>1299</v>
      </c>
      <c r="D192" s="197" t="s">
        <v>560</v>
      </c>
    </row>
    <row r="193" spans="1:4" s="177" customFormat="1" ht="78.75">
      <c r="A193" s="238">
        <v>4</v>
      </c>
      <c r="B193" s="266" t="s">
        <v>611</v>
      </c>
      <c r="C193" s="238" t="s">
        <v>612</v>
      </c>
      <c r="D193" s="238" t="s">
        <v>613</v>
      </c>
    </row>
    <row r="194" spans="1:4" s="177" customFormat="1" ht="78.75">
      <c r="A194" s="238">
        <v>5</v>
      </c>
      <c r="B194" s="266" t="s">
        <v>614</v>
      </c>
      <c r="C194" s="238" t="s">
        <v>615</v>
      </c>
      <c r="D194" s="238" t="s">
        <v>616</v>
      </c>
    </row>
    <row r="195" spans="1:4" s="177" customFormat="1" ht="47.25">
      <c r="A195" s="238">
        <v>6</v>
      </c>
      <c r="B195" s="266" t="s">
        <v>617</v>
      </c>
      <c r="C195" s="238" t="s">
        <v>618</v>
      </c>
      <c r="D195" s="238" t="s">
        <v>384</v>
      </c>
    </row>
    <row r="196" spans="1:4" s="177" customFormat="1" ht="63">
      <c r="A196" s="238">
        <v>7</v>
      </c>
      <c r="B196" s="266" t="s">
        <v>1365</v>
      </c>
      <c r="C196" s="238" t="s">
        <v>619</v>
      </c>
      <c r="D196" s="238" t="s">
        <v>620</v>
      </c>
    </row>
    <row r="197" spans="1:4" s="177" customFormat="1" ht="31.5">
      <c r="A197" s="238">
        <v>8</v>
      </c>
      <c r="B197" s="268" t="s">
        <v>621</v>
      </c>
      <c r="C197" s="238" t="s">
        <v>622</v>
      </c>
      <c r="D197" s="238" t="s">
        <v>451</v>
      </c>
    </row>
    <row r="198" spans="1:4" s="177" customFormat="1" ht="47.25">
      <c r="A198" s="238">
        <v>9</v>
      </c>
      <c r="B198" s="268" t="s">
        <v>1300</v>
      </c>
      <c r="C198" s="238" t="s">
        <v>1301</v>
      </c>
      <c r="D198" s="238" t="s">
        <v>1302</v>
      </c>
    </row>
    <row r="199" spans="1:4" s="177" customFormat="1" ht="31.5">
      <c r="A199" s="238">
        <v>10</v>
      </c>
      <c r="B199" s="198" t="s">
        <v>1303</v>
      </c>
      <c r="C199" s="197" t="s">
        <v>1304</v>
      </c>
      <c r="D199" s="197" t="s">
        <v>953</v>
      </c>
    </row>
    <row r="200" spans="1:4" s="177" customFormat="1" ht="31.5">
      <c r="A200" s="238">
        <v>11</v>
      </c>
      <c r="B200" s="231" t="s">
        <v>1305</v>
      </c>
      <c r="C200" s="197" t="s">
        <v>1306</v>
      </c>
      <c r="D200" s="197" t="s">
        <v>814</v>
      </c>
    </row>
    <row r="201" spans="1:4" s="177" customFormat="1" ht="47.25">
      <c r="A201" s="238">
        <v>12</v>
      </c>
      <c r="B201" s="198" t="s">
        <v>1307</v>
      </c>
      <c r="C201" s="197" t="s">
        <v>1308</v>
      </c>
      <c r="D201" s="197" t="s">
        <v>768</v>
      </c>
    </row>
    <row r="202" spans="1:4" s="177" customFormat="1" ht="31.5">
      <c r="A202" s="238">
        <v>13</v>
      </c>
      <c r="B202" s="198" t="s">
        <v>1309</v>
      </c>
      <c r="C202" s="197" t="s">
        <v>1310</v>
      </c>
      <c r="D202" s="197" t="s">
        <v>768</v>
      </c>
    </row>
    <row r="203" spans="1:4" s="177" customFormat="1" ht="47.25">
      <c r="A203" s="238">
        <v>14</v>
      </c>
      <c r="B203" s="231" t="s">
        <v>1311</v>
      </c>
      <c r="C203" s="197" t="s">
        <v>1312</v>
      </c>
      <c r="D203" s="197" t="s">
        <v>768</v>
      </c>
    </row>
    <row r="204" spans="1:4" s="177" customFormat="1" ht="31.5">
      <c r="A204" s="238">
        <v>15</v>
      </c>
      <c r="B204" s="231" t="s">
        <v>1313</v>
      </c>
      <c r="C204" s="197" t="s">
        <v>1314</v>
      </c>
      <c r="D204" s="197" t="s">
        <v>768</v>
      </c>
    </row>
    <row r="205" spans="1:4" s="177" customFormat="1" ht="31.5">
      <c r="A205" s="238">
        <v>16</v>
      </c>
      <c r="B205" s="231" t="s">
        <v>1315</v>
      </c>
      <c r="C205" s="197" t="s">
        <v>1316</v>
      </c>
      <c r="D205" s="197" t="s">
        <v>768</v>
      </c>
    </row>
    <row r="206" spans="1:4" s="177" customFormat="1" ht="63">
      <c r="A206" s="238">
        <v>17</v>
      </c>
      <c r="B206" s="231" t="s">
        <v>1317</v>
      </c>
      <c r="C206" s="197" t="s">
        <v>1318</v>
      </c>
      <c r="D206" s="197" t="s">
        <v>768</v>
      </c>
    </row>
    <row r="207" spans="1:4" s="177" customFormat="1" ht="47.25">
      <c r="A207" s="238">
        <v>18</v>
      </c>
      <c r="B207" s="231" t="s">
        <v>1319</v>
      </c>
      <c r="C207" s="197" t="s">
        <v>1320</v>
      </c>
      <c r="D207" s="197" t="s">
        <v>768</v>
      </c>
    </row>
    <row r="208" spans="1:4" s="177" customFormat="1" ht="31.5">
      <c r="A208" s="238">
        <v>19</v>
      </c>
      <c r="B208" s="231" t="s">
        <v>1321</v>
      </c>
      <c r="C208" s="197" t="s">
        <v>1322</v>
      </c>
      <c r="D208" s="197" t="s">
        <v>768</v>
      </c>
    </row>
    <row r="209" spans="1:4" s="177" customFormat="1" ht="40.5" customHeight="1">
      <c r="A209" s="238">
        <v>20</v>
      </c>
      <c r="B209" s="231" t="s">
        <v>1323</v>
      </c>
      <c r="C209" s="197" t="s">
        <v>1324</v>
      </c>
      <c r="D209" s="197" t="s">
        <v>1325</v>
      </c>
    </row>
    <row r="210" spans="1:4" s="177" customFormat="1" ht="39.75" customHeight="1">
      <c r="A210" s="238">
        <v>21</v>
      </c>
      <c r="B210" s="231" t="s">
        <v>1326</v>
      </c>
      <c r="C210" s="197" t="s">
        <v>1327</v>
      </c>
      <c r="D210" s="197" t="s">
        <v>1328</v>
      </c>
    </row>
    <row r="211" spans="1:4" s="177" customFormat="1" ht="40.5" customHeight="1">
      <c r="A211" s="238">
        <v>22</v>
      </c>
      <c r="B211" s="231" t="s">
        <v>1329</v>
      </c>
      <c r="C211" s="197" t="s">
        <v>1330</v>
      </c>
      <c r="D211" s="197" t="s">
        <v>1328</v>
      </c>
    </row>
    <row r="212" spans="1:4" s="177" customFormat="1" ht="15.75">
      <c r="A212" s="225" t="s">
        <v>626</v>
      </c>
      <c r="B212" s="232" t="s">
        <v>627</v>
      </c>
      <c r="C212" s="225"/>
      <c r="D212" s="225"/>
    </row>
    <row r="213" spans="1:4" s="177" customFormat="1" ht="31.5">
      <c r="A213" s="238">
        <v>1</v>
      </c>
      <c r="B213" s="266" t="s">
        <v>628</v>
      </c>
      <c r="C213" s="238" t="s">
        <v>629</v>
      </c>
      <c r="D213" s="238" t="s">
        <v>560</v>
      </c>
    </row>
    <row r="214" spans="1:4" s="177" customFormat="1" ht="47.25">
      <c r="A214" s="238">
        <v>2</v>
      </c>
      <c r="B214" s="266" t="s">
        <v>630</v>
      </c>
      <c r="C214" s="238" t="s">
        <v>631</v>
      </c>
      <c r="D214" s="238" t="s">
        <v>560</v>
      </c>
    </row>
    <row r="215" spans="1:4" s="177" customFormat="1" ht="47.25">
      <c r="A215" s="238">
        <v>3</v>
      </c>
      <c r="B215" s="266" t="s">
        <v>632</v>
      </c>
      <c r="C215" s="238" t="s">
        <v>633</v>
      </c>
      <c r="D215" s="238" t="s">
        <v>634</v>
      </c>
    </row>
    <row r="216" spans="1:4" s="177" customFormat="1" ht="31.5">
      <c r="A216" s="238">
        <v>4</v>
      </c>
      <c r="B216" s="266" t="s">
        <v>635</v>
      </c>
      <c r="C216" s="238" t="s">
        <v>636</v>
      </c>
      <c r="D216" s="238" t="s">
        <v>637</v>
      </c>
    </row>
    <row r="217" spans="1:4" s="177" customFormat="1" ht="47.25">
      <c r="A217" s="238">
        <v>5</v>
      </c>
      <c r="B217" s="266" t="s">
        <v>638</v>
      </c>
      <c r="C217" s="238" t="s">
        <v>639</v>
      </c>
      <c r="D217" s="238" t="s">
        <v>640</v>
      </c>
    </row>
    <row r="218" spans="1:4" s="177" customFormat="1" ht="31.5">
      <c r="A218" s="238">
        <v>6</v>
      </c>
      <c r="B218" s="231" t="s">
        <v>641</v>
      </c>
      <c r="C218" s="197" t="s">
        <v>642</v>
      </c>
      <c r="D218" s="197" t="s">
        <v>643</v>
      </c>
    </row>
    <row r="219" spans="1:4" s="177" customFormat="1" ht="31.5">
      <c r="A219" s="238">
        <v>7</v>
      </c>
      <c r="B219" s="231" t="s">
        <v>644</v>
      </c>
      <c r="C219" s="197" t="s">
        <v>645</v>
      </c>
      <c r="D219" s="197" t="s">
        <v>494</v>
      </c>
    </row>
    <row r="220" spans="1:4" s="177" customFormat="1" ht="31.5">
      <c r="A220" s="238">
        <v>8</v>
      </c>
      <c r="B220" s="198" t="s">
        <v>646</v>
      </c>
      <c r="C220" s="197" t="s">
        <v>647</v>
      </c>
      <c r="D220" s="197" t="s">
        <v>648</v>
      </c>
    </row>
    <row r="221" spans="1:4" s="177" customFormat="1" ht="94.5">
      <c r="A221" s="238">
        <v>9</v>
      </c>
      <c r="B221" s="198" t="s">
        <v>649</v>
      </c>
      <c r="C221" s="197" t="s">
        <v>650</v>
      </c>
      <c r="D221" s="197" t="s">
        <v>651</v>
      </c>
    </row>
    <row r="222" spans="1:4" s="177" customFormat="1" ht="204.75">
      <c r="A222" s="238">
        <v>10</v>
      </c>
      <c r="B222" s="231" t="s">
        <v>652</v>
      </c>
      <c r="C222" s="197" t="s">
        <v>653</v>
      </c>
      <c r="D222" s="197" t="s">
        <v>1331</v>
      </c>
    </row>
    <row r="223" spans="1:4" s="177" customFormat="1" ht="47.25">
      <c r="A223" s="238">
        <v>11</v>
      </c>
      <c r="B223" s="198" t="s">
        <v>1332</v>
      </c>
      <c r="C223" s="197" t="s">
        <v>1333</v>
      </c>
      <c r="D223" s="197" t="s">
        <v>1334</v>
      </c>
    </row>
    <row r="224" spans="1:4" s="177" customFormat="1" ht="31.5">
      <c r="A224" s="238">
        <v>12</v>
      </c>
      <c r="B224" s="197" t="s">
        <v>1335</v>
      </c>
      <c r="C224" s="197" t="s">
        <v>1336</v>
      </c>
      <c r="D224" s="197" t="s">
        <v>451</v>
      </c>
    </row>
    <row r="225" spans="1:4" s="177" customFormat="1" ht="31.5">
      <c r="A225" s="238">
        <v>13</v>
      </c>
      <c r="B225" s="231" t="s">
        <v>1337</v>
      </c>
      <c r="C225" s="197" t="s">
        <v>645</v>
      </c>
      <c r="D225" s="197" t="s">
        <v>451</v>
      </c>
    </row>
    <row r="226" spans="1:4" s="177" customFormat="1" ht="94.5">
      <c r="A226" s="238">
        <v>14</v>
      </c>
      <c r="B226" s="231" t="s">
        <v>1338</v>
      </c>
      <c r="C226" s="197" t="s">
        <v>1339</v>
      </c>
      <c r="D226" s="197" t="s">
        <v>1282</v>
      </c>
    </row>
    <row r="227" spans="1:4" s="177" customFormat="1" ht="31.5">
      <c r="A227" s="238">
        <v>15</v>
      </c>
      <c r="B227" s="231" t="s">
        <v>1340</v>
      </c>
      <c r="C227" s="197" t="s">
        <v>1341</v>
      </c>
      <c r="D227" s="197" t="s">
        <v>1342</v>
      </c>
    </row>
    <row r="228" spans="1:4" s="177" customFormat="1" ht="31.5">
      <c r="A228" s="238">
        <v>16</v>
      </c>
      <c r="B228" s="197" t="s">
        <v>1343</v>
      </c>
      <c r="C228" s="129" t="s">
        <v>1344</v>
      </c>
      <c r="D228" s="269" t="s">
        <v>1345</v>
      </c>
    </row>
    <row r="229" spans="1:4" s="177" customFormat="1" ht="47.25">
      <c r="A229" s="238">
        <v>17</v>
      </c>
      <c r="B229" s="197" t="s">
        <v>1346</v>
      </c>
      <c r="C229" s="129" t="s">
        <v>1347</v>
      </c>
      <c r="D229" s="197" t="s">
        <v>1348</v>
      </c>
    </row>
    <row r="230" spans="1:4" s="177" customFormat="1" ht="31.5">
      <c r="A230" s="238">
        <v>18</v>
      </c>
      <c r="B230" s="197" t="s">
        <v>1349</v>
      </c>
      <c r="C230" s="129" t="s">
        <v>1350</v>
      </c>
      <c r="D230" s="269" t="s">
        <v>1258</v>
      </c>
    </row>
    <row r="231" spans="1:4" s="177" customFormat="1" ht="47.25">
      <c r="A231" s="238">
        <v>19</v>
      </c>
      <c r="B231" s="137" t="s">
        <v>1351</v>
      </c>
      <c r="C231" s="129" t="s">
        <v>1352</v>
      </c>
      <c r="D231" s="269" t="s">
        <v>1258</v>
      </c>
    </row>
    <row r="232" spans="1:4" s="177" customFormat="1" ht="31.5">
      <c r="A232" s="238">
        <v>20</v>
      </c>
      <c r="B232" s="197" t="s">
        <v>1353</v>
      </c>
      <c r="C232" s="129" t="s">
        <v>1354</v>
      </c>
      <c r="D232" s="269" t="s">
        <v>1258</v>
      </c>
    </row>
    <row r="233" spans="1:4" s="177" customFormat="1" ht="31.5">
      <c r="A233" s="238">
        <v>21</v>
      </c>
      <c r="B233" s="197" t="s">
        <v>1355</v>
      </c>
      <c r="C233" s="269" t="s">
        <v>1356</v>
      </c>
      <c r="D233" s="269" t="s">
        <v>1258</v>
      </c>
    </row>
    <row r="234" spans="1:4" s="177" customFormat="1" ht="15.75">
      <c r="A234" s="225" t="s">
        <v>654</v>
      </c>
      <c r="B234" s="236" t="s">
        <v>655</v>
      </c>
      <c r="C234" s="225"/>
      <c r="D234" s="225"/>
    </row>
    <row r="235" spans="1:4" s="177" customFormat="1" ht="47.25">
      <c r="A235" s="129">
        <v>1</v>
      </c>
      <c r="B235" s="190" t="s">
        <v>656</v>
      </c>
      <c r="C235" s="129" t="s">
        <v>657</v>
      </c>
      <c r="D235" s="129" t="s">
        <v>560</v>
      </c>
    </row>
    <row r="236" spans="1:4" s="177" customFormat="1" ht="31.5">
      <c r="A236" s="129">
        <v>2</v>
      </c>
      <c r="B236" s="190" t="s">
        <v>658</v>
      </c>
      <c r="C236" s="129" t="s">
        <v>659</v>
      </c>
      <c r="D236" s="129" t="s">
        <v>560</v>
      </c>
    </row>
    <row r="237" spans="1:4" s="177" customFormat="1" ht="31.5">
      <c r="A237" s="129">
        <v>3</v>
      </c>
      <c r="B237" s="190" t="s">
        <v>660</v>
      </c>
      <c r="C237" s="129" t="s">
        <v>661</v>
      </c>
      <c r="D237" s="129" t="s">
        <v>560</v>
      </c>
    </row>
    <row r="238" spans="1:4" s="177" customFormat="1" ht="47.25">
      <c r="A238" s="129">
        <v>4</v>
      </c>
      <c r="B238" s="190" t="s">
        <v>662</v>
      </c>
      <c r="C238" s="129" t="s">
        <v>663</v>
      </c>
      <c r="D238" s="129" t="s">
        <v>560</v>
      </c>
    </row>
    <row r="239" spans="1:4" s="177" customFormat="1" ht="31.5">
      <c r="A239" s="129">
        <v>5</v>
      </c>
      <c r="B239" s="190" t="s">
        <v>664</v>
      </c>
      <c r="C239" s="129" t="s">
        <v>665</v>
      </c>
      <c r="D239" s="129" t="s">
        <v>560</v>
      </c>
    </row>
    <row r="240" spans="1:4" s="177" customFormat="1" ht="31.5">
      <c r="A240" s="129">
        <v>6</v>
      </c>
      <c r="B240" s="190" t="s">
        <v>666</v>
      </c>
      <c r="C240" s="129" t="s">
        <v>667</v>
      </c>
      <c r="D240" s="129" t="s">
        <v>560</v>
      </c>
    </row>
    <row r="241" spans="1:4" s="177" customFormat="1" ht="47.25">
      <c r="A241" s="129">
        <v>7</v>
      </c>
      <c r="B241" s="190" t="s">
        <v>668</v>
      </c>
      <c r="C241" s="129" t="s">
        <v>669</v>
      </c>
      <c r="D241" s="129" t="s">
        <v>560</v>
      </c>
    </row>
    <row r="242" spans="1:4" s="177" customFormat="1" ht="31.5">
      <c r="A242" s="129">
        <v>8</v>
      </c>
      <c r="B242" s="190" t="s">
        <v>670</v>
      </c>
      <c r="C242" s="129" t="s">
        <v>671</v>
      </c>
      <c r="D242" s="129" t="s">
        <v>560</v>
      </c>
    </row>
    <row r="243" spans="1:4" s="177" customFormat="1" ht="31.5">
      <c r="A243" s="129">
        <v>9</v>
      </c>
      <c r="B243" s="190" t="s">
        <v>672</v>
      </c>
      <c r="C243" s="129" t="s">
        <v>673</v>
      </c>
      <c r="D243" s="129" t="s">
        <v>560</v>
      </c>
    </row>
    <row r="244" spans="1:4" s="177" customFormat="1" ht="31.5">
      <c r="A244" s="129">
        <v>10</v>
      </c>
      <c r="B244" s="190" t="s">
        <v>674</v>
      </c>
      <c r="C244" s="129" t="s">
        <v>675</v>
      </c>
      <c r="D244" s="129" t="s">
        <v>560</v>
      </c>
    </row>
    <row r="245" spans="1:4" s="177" customFormat="1" ht="47.25">
      <c r="A245" s="129">
        <v>11</v>
      </c>
      <c r="B245" s="190" t="s">
        <v>676</v>
      </c>
      <c r="C245" s="129" t="s">
        <v>677</v>
      </c>
      <c r="D245" s="129" t="s">
        <v>560</v>
      </c>
    </row>
    <row r="246" spans="1:4" s="177" customFormat="1" ht="47.25">
      <c r="A246" s="129">
        <v>12</v>
      </c>
      <c r="B246" s="190" t="s">
        <v>678</v>
      </c>
      <c r="C246" s="129" t="s">
        <v>679</v>
      </c>
      <c r="D246" s="129" t="s">
        <v>560</v>
      </c>
    </row>
    <row r="247" spans="1:4" s="177" customFormat="1" ht="31.5">
      <c r="A247" s="129">
        <v>13</v>
      </c>
      <c r="B247" s="190" t="s">
        <v>680</v>
      </c>
      <c r="C247" s="129" t="s">
        <v>675</v>
      </c>
      <c r="D247" s="129" t="s">
        <v>560</v>
      </c>
    </row>
    <row r="248" spans="1:4" s="177" customFormat="1" ht="47.25">
      <c r="A248" s="129">
        <v>14</v>
      </c>
      <c r="B248" s="190" t="s">
        <v>681</v>
      </c>
      <c r="C248" s="129" t="s">
        <v>682</v>
      </c>
      <c r="D248" s="129" t="s">
        <v>560</v>
      </c>
    </row>
    <row r="249" spans="1:4" s="177" customFormat="1" ht="47.25">
      <c r="A249" s="129">
        <v>15</v>
      </c>
      <c r="B249" s="190" t="s">
        <v>683</v>
      </c>
      <c r="C249" s="129" t="s">
        <v>684</v>
      </c>
      <c r="D249" s="129" t="s">
        <v>560</v>
      </c>
    </row>
    <row r="250" spans="1:4" s="177" customFormat="1" ht="31.5">
      <c r="A250" s="129">
        <v>16</v>
      </c>
      <c r="B250" s="190" t="s">
        <v>685</v>
      </c>
      <c r="C250" s="129" t="s">
        <v>686</v>
      </c>
      <c r="D250" s="129" t="s">
        <v>560</v>
      </c>
    </row>
    <row r="251" spans="1:4" s="177" customFormat="1" ht="31.5">
      <c r="A251" s="129">
        <v>17</v>
      </c>
      <c r="B251" s="190" t="s">
        <v>687</v>
      </c>
      <c r="C251" s="129" t="s">
        <v>688</v>
      </c>
      <c r="D251" s="129" t="s">
        <v>560</v>
      </c>
    </row>
    <row r="252" spans="1:4" s="177" customFormat="1" ht="47.25">
      <c r="A252" s="129">
        <v>18</v>
      </c>
      <c r="B252" s="190" t="s">
        <v>689</v>
      </c>
      <c r="C252" s="129" t="s">
        <v>690</v>
      </c>
      <c r="D252" s="129" t="s">
        <v>560</v>
      </c>
    </row>
    <row r="253" spans="1:4" s="177" customFormat="1" ht="31.5">
      <c r="A253" s="129">
        <v>19</v>
      </c>
      <c r="B253" s="190" t="s">
        <v>691</v>
      </c>
      <c r="C253" s="129" t="s">
        <v>692</v>
      </c>
      <c r="D253" s="129" t="s">
        <v>560</v>
      </c>
    </row>
    <row r="254" spans="1:4" s="177" customFormat="1" ht="47.25">
      <c r="A254" s="129">
        <v>20</v>
      </c>
      <c r="B254" s="190" t="s">
        <v>693</v>
      </c>
      <c r="C254" s="129" t="s">
        <v>694</v>
      </c>
      <c r="D254" s="129" t="s">
        <v>560</v>
      </c>
    </row>
    <row r="255" spans="1:4" s="177" customFormat="1" ht="31.5">
      <c r="A255" s="129">
        <v>21</v>
      </c>
      <c r="B255" s="190" t="s">
        <v>695</v>
      </c>
      <c r="C255" s="129" t="s">
        <v>696</v>
      </c>
      <c r="D255" s="129" t="s">
        <v>316</v>
      </c>
    </row>
    <row r="256" spans="1:4" s="177" customFormat="1" ht="31.5">
      <c r="A256" s="129">
        <v>22</v>
      </c>
      <c r="B256" s="190" t="s">
        <v>697</v>
      </c>
      <c r="C256" s="129" t="s">
        <v>698</v>
      </c>
      <c r="D256" s="129" t="s">
        <v>699</v>
      </c>
    </row>
    <row r="257" spans="1:4" s="177" customFormat="1" ht="31.5">
      <c r="A257" s="129">
        <v>23</v>
      </c>
      <c r="B257" s="190" t="s">
        <v>700</v>
      </c>
      <c r="C257" s="129" t="s">
        <v>701</v>
      </c>
      <c r="D257" s="129" t="s">
        <v>702</v>
      </c>
    </row>
    <row r="258" spans="1:4" s="177" customFormat="1" ht="47.25">
      <c r="A258" s="129">
        <v>24</v>
      </c>
      <c r="B258" s="190" t="s">
        <v>703</v>
      </c>
      <c r="C258" s="129" t="s">
        <v>704</v>
      </c>
      <c r="D258" s="129" t="s">
        <v>494</v>
      </c>
    </row>
    <row r="259" spans="1:4" s="177" customFormat="1" ht="31.5">
      <c r="A259" s="129">
        <v>25</v>
      </c>
      <c r="B259" s="190" t="s">
        <v>705</v>
      </c>
      <c r="C259" s="129" t="s">
        <v>706</v>
      </c>
      <c r="D259" s="129" t="s">
        <v>494</v>
      </c>
    </row>
    <row r="260" spans="1:4" s="177" customFormat="1" ht="31.5">
      <c r="A260" s="129">
        <v>26</v>
      </c>
      <c r="B260" s="190" t="s">
        <v>707</v>
      </c>
      <c r="C260" s="129" t="s">
        <v>708</v>
      </c>
      <c r="D260" s="129" t="s">
        <v>494</v>
      </c>
    </row>
    <row r="261" spans="1:4" s="177" customFormat="1" ht="31.5">
      <c r="A261" s="129">
        <v>27</v>
      </c>
      <c r="B261" s="190" t="s">
        <v>709</v>
      </c>
      <c r="C261" s="129" t="s">
        <v>710</v>
      </c>
      <c r="D261" s="129" t="s">
        <v>494</v>
      </c>
    </row>
    <row r="262" spans="1:4" s="177" customFormat="1" ht="31.5">
      <c r="A262" s="129">
        <v>28</v>
      </c>
      <c r="B262" s="190" t="s">
        <v>711</v>
      </c>
      <c r="C262" s="129" t="s">
        <v>712</v>
      </c>
      <c r="D262" s="129" t="s">
        <v>494</v>
      </c>
    </row>
    <row r="263" spans="1:4" s="177" customFormat="1" ht="45" customHeight="1">
      <c r="A263" s="129">
        <v>29</v>
      </c>
      <c r="B263" s="190" t="s">
        <v>713</v>
      </c>
      <c r="C263" s="129" t="s">
        <v>714</v>
      </c>
      <c r="D263" s="129" t="s">
        <v>494</v>
      </c>
    </row>
    <row r="264" spans="1:4" s="177" customFormat="1" ht="63">
      <c r="A264" s="129">
        <v>30</v>
      </c>
      <c r="B264" s="190" t="s">
        <v>715</v>
      </c>
      <c r="C264" s="129" t="s">
        <v>716</v>
      </c>
      <c r="D264" s="129" t="s">
        <v>494</v>
      </c>
    </row>
    <row r="265" spans="1:4" s="177" customFormat="1" ht="47.25" customHeight="1">
      <c r="A265" s="129">
        <v>31</v>
      </c>
      <c r="B265" s="126" t="s">
        <v>717</v>
      </c>
      <c r="C265" s="129" t="s">
        <v>718</v>
      </c>
      <c r="D265" s="129" t="s">
        <v>494</v>
      </c>
    </row>
    <row r="266" spans="1:4" s="177" customFormat="1" ht="15.75">
      <c r="A266" s="225" t="s">
        <v>719</v>
      </c>
      <c r="B266" s="226" t="s">
        <v>720</v>
      </c>
      <c r="C266" s="225"/>
      <c r="D266" s="225"/>
    </row>
    <row r="267" spans="1:4" s="177" customFormat="1" ht="47.25">
      <c r="A267" s="129">
        <v>1</v>
      </c>
      <c r="B267" s="190" t="s">
        <v>721</v>
      </c>
      <c r="C267" s="129" t="s">
        <v>722</v>
      </c>
      <c r="D267" s="129" t="s">
        <v>560</v>
      </c>
    </row>
    <row r="268" spans="1:4" s="177" customFormat="1" ht="47.25">
      <c r="A268" s="129">
        <v>2</v>
      </c>
      <c r="B268" s="190" t="s">
        <v>723</v>
      </c>
      <c r="C268" s="129" t="s">
        <v>722</v>
      </c>
      <c r="D268" s="129" t="s">
        <v>560</v>
      </c>
    </row>
    <row r="269" spans="1:4" s="177" customFormat="1" ht="47.25">
      <c r="A269" s="129">
        <v>3</v>
      </c>
      <c r="B269" s="190" t="s">
        <v>724</v>
      </c>
      <c r="C269" s="129" t="s">
        <v>725</v>
      </c>
      <c r="D269" s="129" t="s">
        <v>560</v>
      </c>
    </row>
    <row r="270" spans="1:4" s="177" customFormat="1" ht="31.5">
      <c r="A270" s="129">
        <v>4</v>
      </c>
      <c r="B270" s="190" t="s">
        <v>726</v>
      </c>
      <c r="C270" s="129" t="s">
        <v>727</v>
      </c>
      <c r="D270" s="129" t="s">
        <v>560</v>
      </c>
    </row>
    <row r="271" spans="1:4" s="177" customFormat="1" ht="47.25">
      <c r="A271" s="129">
        <v>5</v>
      </c>
      <c r="B271" s="190" t="s">
        <v>728</v>
      </c>
      <c r="C271" s="129" t="s">
        <v>729</v>
      </c>
      <c r="D271" s="129" t="s">
        <v>560</v>
      </c>
    </row>
    <row r="272" spans="1:4" s="177" customFormat="1" ht="47.25">
      <c r="A272" s="129">
        <v>6</v>
      </c>
      <c r="B272" s="190" t="s">
        <v>730</v>
      </c>
      <c r="C272" s="129" t="s">
        <v>731</v>
      </c>
      <c r="D272" s="129" t="s">
        <v>560</v>
      </c>
    </row>
    <row r="273" spans="1:4" s="177" customFormat="1" ht="47.25">
      <c r="A273" s="129">
        <v>7</v>
      </c>
      <c r="B273" s="190" t="s">
        <v>732</v>
      </c>
      <c r="C273" s="129" t="s">
        <v>733</v>
      </c>
      <c r="D273" s="129" t="s">
        <v>560</v>
      </c>
    </row>
    <row r="274" spans="1:4" s="177" customFormat="1" ht="31.5">
      <c r="A274" s="129">
        <v>8</v>
      </c>
      <c r="B274" s="190" t="s">
        <v>734</v>
      </c>
      <c r="C274" s="129" t="s">
        <v>735</v>
      </c>
      <c r="D274" s="129" t="s">
        <v>560</v>
      </c>
    </row>
    <row r="275" spans="1:4" s="177" customFormat="1" ht="63">
      <c r="A275" s="129">
        <v>9</v>
      </c>
      <c r="B275" s="190" t="s">
        <v>736</v>
      </c>
      <c r="C275" s="129" t="s">
        <v>737</v>
      </c>
      <c r="D275" s="129" t="s">
        <v>560</v>
      </c>
    </row>
    <row r="276" spans="1:4" s="177" customFormat="1" ht="47.25">
      <c r="A276" s="129">
        <v>10</v>
      </c>
      <c r="B276" s="190" t="s">
        <v>738</v>
      </c>
      <c r="C276" s="129" t="s">
        <v>739</v>
      </c>
      <c r="D276" s="129" t="s">
        <v>601</v>
      </c>
    </row>
    <row r="277" spans="1:4" s="177" customFormat="1" ht="31.5">
      <c r="A277" s="129">
        <v>11</v>
      </c>
      <c r="B277" s="190" t="s">
        <v>740</v>
      </c>
      <c r="C277" s="129" t="s">
        <v>739</v>
      </c>
      <c r="D277" s="129" t="s">
        <v>601</v>
      </c>
    </row>
    <row r="278" spans="1:4" s="177" customFormat="1" ht="31.5">
      <c r="A278" s="129">
        <v>12</v>
      </c>
      <c r="B278" s="190" t="s">
        <v>741</v>
      </c>
      <c r="C278" s="129" t="s">
        <v>739</v>
      </c>
      <c r="D278" s="129" t="s">
        <v>742</v>
      </c>
    </row>
    <row r="279" spans="1:4" s="177" customFormat="1" ht="47.25">
      <c r="A279" s="129">
        <v>13</v>
      </c>
      <c r="B279" s="190" t="s">
        <v>743</v>
      </c>
      <c r="C279" s="129" t="s">
        <v>744</v>
      </c>
      <c r="D279" s="129" t="s">
        <v>494</v>
      </c>
    </row>
    <row r="280" spans="1:4" s="177" customFormat="1" ht="47.25">
      <c r="A280" s="129">
        <v>14</v>
      </c>
      <c r="B280" s="190" t="s">
        <v>745</v>
      </c>
      <c r="C280" s="129" t="s">
        <v>746</v>
      </c>
      <c r="D280" s="129" t="s">
        <v>747</v>
      </c>
    </row>
    <row r="281" spans="1:4" s="177" customFormat="1" ht="47.25">
      <c r="A281" s="129">
        <v>15</v>
      </c>
      <c r="B281" s="190" t="s">
        <v>748</v>
      </c>
      <c r="C281" s="129" t="s">
        <v>749</v>
      </c>
      <c r="D281" s="129" t="s">
        <v>494</v>
      </c>
    </row>
    <row r="282" spans="1:4" s="177" customFormat="1" ht="47.25">
      <c r="A282" s="129">
        <v>16</v>
      </c>
      <c r="B282" s="190" t="s">
        <v>750</v>
      </c>
      <c r="C282" s="129" t="s">
        <v>751</v>
      </c>
      <c r="D282" s="129" t="s">
        <v>494</v>
      </c>
    </row>
    <row r="283" spans="1:4" s="177" customFormat="1" ht="31.5">
      <c r="A283" s="129">
        <v>17</v>
      </c>
      <c r="B283" s="190" t="s">
        <v>752</v>
      </c>
      <c r="C283" s="129" t="s">
        <v>753</v>
      </c>
      <c r="D283" s="129" t="s">
        <v>494</v>
      </c>
    </row>
    <row r="284" spans="1:4" s="177" customFormat="1" ht="47.25">
      <c r="A284" s="129">
        <v>18</v>
      </c>
      <c r="B284" s="190" t="s">
        <v>754</v>
      </c>
      <c r="C284" s="129" t="s">
        <v>755</v>
      </c>
      <c r="D284" s="129" t="s">
        <v>494</v>
      </c>
    </row>
    <row r="285" spans="1:4" s="177" customFormat="1" ht="47.25">
      <c r="A285" s="197">
        <v>19</v>
      </c>
      <c r="B285" s="224" t="s">
        <v>756</v>
      </c>
      <c r="C285" s="197" t="s">
        <v>757</v>
      </c>
      <c r="D285" s="197" t="s">
        <v>494</v>
      </c>
    </row>
    <row r="286" spans="1:4" s="177" customFormat="1" ht="15.75">
      <c r="A286" s="225" t="s">
        <v>758</v>
      </c>
      <c r="B286" s="226" t="s">
        <v>759</v>
      </c>
      <c r="C286" s="233"/>
      <c r="D286" s="233"/>
    </row>
    <row r="287" spans="1:4" s="177" customFormat="1" ht="47.25">
      <c r="A287" s="129">
        <v>1</v>
      </c>
      <c r="B287" s="190" t="s">
        <v>760</v>
      </c>
      <c r="C287" s="129" t="s">
        <v>761</v>
      </c>
      <c r="D287" s="129" t="s">
        <v>601</v>
      </c>
    </row>
    <row r="288" spans="1:4" s="177" customFormat="1" ht="47.25">
      <c r="A288" s="129">
        <v>2</v>
      </c>
      <c r="B288" s="190" t="s">
        <v>762</v>
      </c>
      <c r="C288" s="129" t="s">
        <v>763</v>
      </c>
      <c r="D288" s="129" t="s">
        <v>601</v>
      </c>
    </row>
    <row r="289" spans="1:4" s="177" customFormat="1" ht="47.25">
      <c r="A289" s="129">
        <v>3</v>
      </c>
      <c r="B289" s="190" t="s">
        <v>764</v>
      </c>
      <c r="C289" s="129" t="s">
        <v>765</v>
      </c>
      <c r="D289" s="129" t="s">
        <v>601</v>
      </c>
    </row>
    <row r="290" spans="1:4" s="177" customFormat="1" ht="47.25">
      <c r="A290" s="129">
        <v>4</v>
      </c>
      <c r="B290" s="190" t="s">
        <v>766</v>
      </c>
      <c r="C290" s="129" t="s">
        <v>767</v>
      </c>
      <c r="D290" s="129" t="s">
        <v>768</v>
      </c>
    </row>
    <row r="291" spans="1:4" s="177" customFormat="1" ht="47.25">
      <c r="A291" s="129">
        <v>5</v>
      </c>
      <c r="B291" s="190" t="s">
        <v>769</v>
      </c>
      <c r="C291" s="129" t="s">
        <v>770</v>
      </c>
      <c r="D291" s="129" t="s">
        <v>601</v>
      </c>
    </row>
    <row r="292" spans="1:4" s="177" customFormat="1" ht="47.25">
      <c r="A292" s="129">
        <v>6</v>
      </c>
      <c r="B292" s="190" t="s">
        <v>771</v>
      </c>
      <c r="C292" s="129" t="s">
        <v>772</v>
      </c>
      <c r="D292" s="129" t="s">
        <v>494</v>
      </c>
    </row>
    <row r="293" spans="1:4" s="177" customFormat="1" ht="47.25">
      <c r="A293" s="129">
        <v>7</v>
      </c>
      <c r="B293" s="190" t="s">
        <v>773</v>
      </c>
      <c r="C293" s="129" t="s">
        <v>774</v>
      </c>
      <c r="D293" s="129" t="s">
        <v>494</v>
      </c>
    </row>
    <row r="294" spans="1:4" s="177" customFormat="1" ht="47.25">
      <c r="A294" s="129">
        <v>8</v>
      </c>
      <c r="B294" s="190" t="s">
        <v>775</v>
      </c>
      <c r="C294" s="129" t="s">
        <v>776</v>
      </c>
      <c r="D294" s="129" t="s">
        <v>494</v>
      </c>
    </row>
    <row r="295" spans="1:4" s="177" customFormat="1" ht="47.25">
      <c r="A295" s="129">
        <v>9</v>
      </c>
      <c r="B295" s="190" t="s">
        <v>777</v>
      </c>
      <c r="C295" s="129" t="s">
        <v>778</v>
      </c>
      <c r="D295" s="129" t="s">
        <v>494</v>
      </c>
    </row>
    <row r="296" spans="1:4" s="177" customFormat="1" ht="63">
      <c r="A296" s="197">
        <v>10</v>
      </c>
      <c r="B296" s="224" t="s">
        <v>779</v>
      </c>
      <c r="C296" s="197" t="s">
        <v>780</v>
      </c>
      <c r="D296" s="197" t="s">
        <v>494</v>
      </c>
    </row>
    <row r="297" spans="1:4" s="177" customFormat="1" ht="47.25">
      <c r="A297" s="129">
        <v>11</v>
      </c>
      <c r="B297" s="190" t="s">
        <v>781</v>
      </c>
      <c r="C297" s="129" t="s">
        <v>782</v>
      </c>
      <c r="D297" s="129" t="s">
        <v>317</v>
      </c>
    </row>
    <row r="298" spans="1:4" s="177" customFormat="1" ht="47.25">
      <c r="A298" s="129">
        <v>12</v>
      </c>
      <c r="B298" s="190" t="s">
        <v>783</v>
      </c>
      <c r="C298" s="129" t="s">
        <v>784</v>
      </c>
      <c r="D298" s="129" t="s">
        <v>317</v>
      </c>
    </row>
    <row r="299" spans="1:4" s="177" customFormat="1" ht="47.25">
      <c r="A299" s="129">
        <v>13</v>
      </c>
      <c r="B299" s="190" t="s">
        <v>785</v>
      </c>
      <c r="C299" s="129" t="s">
        <v>786</v>
      </c>
      <c r="D299" s="129" t="s">
        <v>317</v>
      </c>
    </row>
    <row r="300" spans="1:4" s="177" customFormat="1" ht="47.25">
      <c r="A300" s="129">
        <v>14</v>
      </c>
      <c r="B300" s="190" t="s">
        <v>787</v>
      </c>
      <c r="C300" s="129" t="s">
        <v>788</v>
      </c>
      <c r="D300" s="129" t="s">
        <v>317</v>
      </c>
    </row>
    <row r="301" spans="1:4" s="177" customFormat="1" ht="47.25">
      <c r="A301" s="129">
        <v>15</v>
      </c>
      <c r="B301" s="190" t="s">
        <v>789</v>
      </c>
      <c r="C301" s="129" t="s">
        <v>790</v>
      </c>
      <c r="D301" s="129" t="s">
        <v>317</v>
      </c>
    </row>
    <row r="302" spans="1:4" s="177" customFormat="1" ht="47.25">
      <c r="A302" s="129">
        <v>16</v>
      </c>
      <c r="B302" s="190" t="s">
        <v>791</v>
      </c>
      <c r="C302" s="129" t="s">
        <v>792</v>
      </c>
      <c r="D302" s="129" t="s">
        <v>317</v>
      </c>
    </row>
    <row r="303" spans="1:4" s="177" customFormat="1" ht="47.25">
      <c r="A303" s="129">
        <v>17</v>
      </c>
      <c r="B303" s="190" t="s">
        <v>793</v>
      </c>
      <c r="C303" s="129" t="s">
        <v>794</v>
      </c>
      <c r="D303" s="129" t="s">
        <v>317</v>
      </c>
    </row>
    <row r="304" spans="1:4" s="177" customFormat="1" ht="31.5">
      <c r="A304" s="129">
        <v>18</v>
      </c>
      <c r="B304" s="190" t="s">
        <v>795</v>
      </c>
      <c r="C304" s="129" t="s">
        <v>796</v>
      </c>
      <c r="D304" s="129" t="s">
        <v>797</v>
      </c>
    </row>
    <row r="305" spans="1:4" s="177" customFormat="1" ht="47.25">
      <c r="A305" s="129">
        <v>19</v>
      </c>
      <c r="B305" s="190" t="s">
        <v>798</v>
      </c>
      <c r="C305" s="129" t="s">
        <v>799</v>
      </c>
      <c r="D305" s="129" t="s">
        <v>800</v>
      </c>
    </row>
    <row r="306" spans="1:4" s="177" customFormat="1" ht="15.75">
      <c r="A306" s="225" t="s">
        <v>801</v>
      </c>
      <c r="B306" s="226" t="s">
        <v>802</v>
      </c>
      <c r="C306" s="225"/>
      <c r="D306" s="225"/>
    </row>
    <row r="307" spans="1:4" s="177" customFormat="1" ht="31.5">
      <c r="A307" s="129">
        <v>1</v>
      </c>
      <c r="B307" s="190" t="s">
        <v>803</v>
      </c>
      <c r="C307" s="129" t="s">
        <v>804</v>
      </c>
      <c r="D307" s="129" t="s">
        <v>560</v>
      </c>
    </row>
    <row r="308" spans="1:4" s="177" customFormat="1" ht="31.5">
      <c r="A308" s="129">
        <v>2</v>
      </c>
      <c r="B308" s="190" t="s">
        <v>805</v>
      </c>
      <c r="C308" s="129" t="s">
        <v>806</v>
      </c>
      <c r="D308" s="129" t="s">
        <v>560</v>
      </c>
    </row>
    <row r="309" spans="1:4" s="177" customFormat="1" ht="31.5">
      <c r="A309" s="129">
        <v>3</v>
      </c>
      <c r="B309" s="190" t="s">
        <v>807</v>
      </c>
      <c r="C309" s="129" t="s">
        <v>808</v>
      </c>
      <c r="D309" s="129" t="s">
        <v>560</v>
      </c>
    </row>
    <row r="310" spans="1:4" s="177" customFormat="1" ht="47.25">
      <c r="A310" s="129">
        <v>4</v>
      </c>
      <c r="B310" s="190" t="s">
        <v>809</v>
      </c>
      <c r="C310" s="129" t="s">
        <v>810</v>
      </c>
      <c r="D310" s="129" t="s">
        <v>811</v>
      </c>
    </row>
    <row r="311" spans="1:4" s="177" customFormat="1" ht="31.5">
      <c r="A311" s="129">
        <v>5</v>
      </c>
      <c r="B311" s="190" t="s">
        <v>812</v>
      </c>
      <c r="C311" s="129" t="s">
        <v>813</v>
      </c>
      <c r="D311" s="129" t="s">
        <v>814</v>
      </c>
    </row>
    <row r="312" spans="1:4" s="177" customFormat="1" ht="31.5">
      <c r="A312" s="129">
        <v>6</v>
      </c>
      <c r="B312" s="190" t="s">
        <v>815</v>
      </c>
      <c r="C312" s="129" t="s">
        <v>816</v>
      </c>
      <c r="D312" s="129" t="s">
        <v>817</v>
      </c>
    </row>
    <row r="313" spans="1:4" s="177" customFormat="1" ht="31.5">
      <c r="A313" s="129">
        <v>7</v>
      </c>
      <c r="B313" s="190" t="s">
        <v>818</v>
      </c>
      <c r="C313" s="129" t="s">
        <v>819</v>
      </c>
      <c r="D313" s="129" t="s">
        <v>817</v>
      </c>
    </row>
    <row r="314" spans="1:4" s="177" customFormat="1" ht="31.5">
      <c r="A314" s="197">
        <v>8</v>
      </c>
      <c r="B314" s="224" t="s">
        <v>820</v>
      </c>
      <c r="C314" s="197" t="s">
        <v>821</v>
      </c>
      <c r="D314" s="197" t="s">
        <v>817</v>
      </c>
    </row>
    <row r="315" spans="1:4" s="177" customFormat="1" ht="31.5">
      <c r="A315" s="197">
        <v>9</v>
      </c>
      <c r="B315" s="224" t="s">
        <v>822</v>
      </c>
      <c r="C315" s="197" t="s">
        <v>823</v>
      </c>
      <c r="D315" s="197" t="s">
        <v>817</v>
      </c>
    </row>
    <row r="316" spans="1:4" s="177" customFormat="1" ht="31.5">
      <c r="A316" s="197">
        <v>10</v>
      </c>
      <c r="B316" s="224" t="s">
        <v>824</v>
      </c>
      <c r="C316" s="197" t="s">
        <v>825</v>
      </c>
      <c r="D316" s="197" t="s">
        <v>494</v>
      </c>
    </row>
    <row r="317" spans="1:4" s="177" customFormat="1" ht="31.5">
      <c r="A317" s="129">
        <v>11</v>
      </c>
      <c r="B317" s="190" t="s">
        <v>826</v>
      </c>
      <c r="C317" s="129" t="s">
        <v>827</v>
      </c>
      <c r="D317" s="129" t="s">
        <v>817</v>
      </c>
    </row>
    <row r="318" spans="1:4" s="177" customFormat="1" ht="31.5">
      <c r="A318" s="129">
        <v>12</v>
      </c>
      <c r="B318" s="190" t="s">
        <v>828</v>
      </c>
      <c r="C318" s="129" t="s">
        <v>829</v>
      </c>
      <c r="D318" s="129" t="s">
        <v>817</v>
      </c>
    </row>
    <row r="319" spans="1:4" s="177" customFormat="1" ht="31.5">
      <c r="A319" s="129">
        <v>13</v>
      </c>
      <c r="B319" s="190" t="s">
        <v>830</v>
      </c>
      <c r="C319" s="129" t="s">
        <v>831</v>
      </c>
      <c r="D319" s="129" t="s">
        <v>817</v>
      </c>
    </row>
    <row r="320" spans="1:4" s="177" customFormat="1" ht="15.75">
      <c r="A320" s="225" t="s">
        <v>1134</v>
      </c>
      <c r="B320" s="226" t="s">
        <v>832</v>
      </c>
      <c r="C320" s="225"/>
      <c r="D320" s="225"/>
    </row>
    <row r="321" spans="1:4" s="177" customFormat="1" ht="47.25">
      <c r="A321" s="129">
        <v>1</v>
      </c>
      <c r="B321" s="190" t="s">
        <v>833</v>
      </c>
      <c r="C321" s="129" t="s">
        <v>834</v>
      </c>
      <c r="D321" s="129" t="s">
        <v>560</v>
      </c>
    </row>
    <row r="322" spans="1:4" s="177" customFormat="1" ht="47.25">
      <c r="A322" s="129">
        <v>2</v>
      </c>
      <c r="B322" s="190" t="s">
        <v>835</v>
      </c>
      <c r="C322" s="129" t="s">
        <v>836</v>
      </c>
      <c r="D322" s="129" t="s">
        <v>560</v>
      </c>
    </row>
    <row r="323" spans="1:4" s="177" customFormat="1" ht="47.25">
      <c r="A323" s="129">
        <v>3</v>
      </c>
      <c r="B323" s="190" t="s">
        <v>837</v>
      </c>
      <c r="C323" s="129" t="s">
        <v>838</v>
      </c>
      <c r="D323" s="129" t="s">
        <v>817</v>
      </c>
    </row>
    <row r="324" spans="1:4" s="177" customFormat="1" ht="31.5">
      <c r="A324" s="197">
        <v>4</v>
      </c>
      <c r="B324" s="224" t="s">
        <v>839</v>
      </c>
      <c r="C324" s="197" t="s">
        <v>840</v>
      </c>
      <c r="D324" s="197" t="s">
        <v>814</v>
      </c>
    </row>
    <row r="325" spans="1:4" s="177" customFormat="1" ht="31.5">
      <c r="A325" s="129">
        <v>5</v>
      </c>
      <c r="B325" s="190" t="s">
        <v>841</v>
      </c>
      <c r="C325" s="129" t="s">
        <v>1138</v>
      </c>
      <c r="D325" s="129" t="s">
        <v>494</v>
      </c>
    </row>
    <row r="326" spans="1:4" s="177" customFormat="1" ht="31.5">
      <c r="A326" s="129">
        <v>6</v>
      </c>
      <c r="B326" s="190" t="s">
        <v>842</v>
      </c>
      <c r="C326" s="129" t="s">
        <v>1139</v>
      </c>
      <c r="D326" s="129" t="s">
        <v>843</v>
      </c>
    </row>
    <row r="327" spans="1:4" s="177" customFormat="1" ht="63">
      <c r="A327" s="129">
        <v>7</v>
      </c>
      <c r="B327" s="190" t="s">
        <v>844</v>
      </c>
      <c r="C327" s="129" t="s">
        <v>845</v>
      </c>
      <c r="D327" s="129" t="s">
        <v>846</v>
      </c>
    </row>
    <row r="328" spans="1:4" s="177" customFormat="1" ht="47.25">
      <c r="A328" s="129">
        <v>8</v>
      </c>
      <c r="B328" s="190" t="s">
        <v>847</v>
      </c>
      <c r="C328" s="129" t="s">
        <v>848</v>
      </c>
      <c r="D328" s="129" t="s">
        <v>560</v>
      </c>
    </row>
    <row r="329" spans="1:4" s="177" customFormat="1" ht="31.5">
      <c r="A329" s="129">
        <v>9</v>
      </c>
      <c r="B329" s="190" t="s">
        <v>849</v>
      </c>
      <c r="C329" s="129" t="s">
        <v>850</v>
      </c>
      <c r="D329" s="129" t="s">
        <v>843</v>
      </c>
    </row>
    <row r="330" spans="1:4" s="177" customFormat="1" ht="47.25">
      <c r="A330" s="129">
        <v>10</v>
      </c>
      <c r="B330" s="190" t="s">
        <v>851</v>
      </c>
      <c r="C330" s="129" t="s">
        <v>852</v>
      </c>
      <c r="D330" s="129" t="s">
        <v>843</v>
      </c>
    </row>
    <row r="331" spans="1:4" s="177" customFormat="1" ht="31.5">
      <c r="A331" s="129">
        <v>11</v>
      </c>
      <c r="B331" s="190" t="s">
        <v>853</v>
      </c>
      <c r="C331" s="129" t="s">
        <v>1366</v>
      </c>
      <c r="D331" s="129" t="s">
        <v>843</v>
      </c>
    </row>
    <row r="332" spans="1:4" s="177" customFormat="1" ht="31.5">
      <c r="A332" s="129">
        <v>12</v>
      </c>
      <c r="B332" s="190" t="s">
        <v>854</v>
      </c>
      <c r="C332" s="129" t="s">
        <v>855</v>
      </c>
      <c r="D332" s="129" t="s">
        <v>843</v>
      </c>
    </row>
    <row r="333" spans="1:4" s="177" customFormat="1" ht="47.25">
      <c r="A333" s="129">
        <v>13</v>
      </c>
      <c r="B333" s="190" t="s">
        <v>856</v>
      </c>
      <c r="C333" s="129" t="s">
        <v>857</v>
      </c>
      <c r="D333" s="129" t="s">
        <v>843</v>
      </c>
    </row>
    <row r="334" spans="1:4" s="177" customFormat="1" ht="31.5">
      <c r="A334" s="129">
        <v>14</v>
      </c>
      <c r="B334" s="190" t="s">
        <v>858</v>
      </c>
      <c r="C334" s="129" t="s">
        <v>859</v>
      </c>
      <c r="D334" s="129" t="s">
        <v>843</v>
      </c>
    </row>
    <row r="335" spans="1:4" s="177" customFormat="1" ht="63">
      <c r="A335" s="129">
        <v>15</v>
      </c>
      <c r="B335" s="190" t="s">
        <v>860</v>
      </c>
      <c r="C335" s="129" t="s">
        <v>845</v>
      </c>
      <c r="D335" s="129" t="s">
        <v>846</v>
      </c>
    </row>
    <row r="336" spans="1:4" s="177" customFormat="1" ht="15.75">
      <c r="A336" s="225" t="s">
        <v>1357</v>
      </c>
      <c r="B336" s="226" t="s">
        <v>861</v>
      </c>
      <c r="C336" s="225"/>
      <c r="D336" s="225"/>
    </row>
    <row r="337" spans="1:4" s="177" customFormat="1" ht="31.5">
      <c r="A337" s="129">
        <v>1</v>
      </c>
      <c r="B337" s="190" t="s">
        <v>862</v>
      </c>
      <c r="C337" s="129" t="s">
        <v>863</v>
      </c>
      <c r="D337" s="129" t="s">
        <v>316</v>
      </c>
    </row>
    <row r="338" spans="1:4" s="177" customFormat="1" ht="31.5">
      <c r="A338" s="129">
        <v>2</v>
      </c>
      <c r="B338" s="190" t="s">
        <v>864</v>
      </c>
      <c r="C338" s="129" t="s">
        <v>863</v>
      </c>
      <c r="D338" s="129" t="s">
        <v>316</v>
      </c>
    </row>
    <row r="339" spans="1:4" s="177" customFormat="1" ht="31.5">
      <c r="A339" s="197">
        <v>3</v>
      </c>
      <c r="B339" s="224" t="s">
        <v>865</v>
      </c>
      <c r="C339" s="197" t="s">
        <v>863</v>
      </c>
      <c r="D339" s="197" t="s">
        <v>316</v>
      </c>
    </row>
    <row r="340" spans="1:4" s="177" customFormat="1" ht="47.25">
      <c r="A340" s="197">
        <v>5</v>
      </c>
      <c r="B340" s="224" t="s">
        <v>866</v>
      </c>
      <c r="C340" s="197" t="s">
        <v>867</v>
      </c>
      <c r="D340" s="197" t="s">
        <v>560</v>
      </c>
    </row>
    <row r="341" spans="1:4" s="177" customFormat="1" ht="47.25">
      <c r="A341" s="197">
        <v>7</v>
      </c>
      <c r="B341" s="224" t="s">
        <v>868</v>
      </c>
      <c r="C341" s="197" t="s">
        <v>869</v>
      </c>
      <c r="D341" s="197" t="s">
        <v>560</v>
      </c>
    </row>
    <row r="342" spans="1:4" s="177" customFormat="1" ht="31.5">
      <c r="A342" s="197">
        <v>8</v>
      </c>
      <c r="B342" s="224" t="s">
        <v>870</v>
      </c>
      <c r="C342" s="197" t="s">
        <v>871</v>
      </c>
      <c r="D342" s="197" t="s">
        <v>318</v>
      </c>
    </row>
    <row r="343" spans="1:4" s="177" customFormat="1" ht="31.5">
      <c r="A343" s="197">
        <v>9</v>
      </c>
      <c r="B343" s="224" t="s">
        <v>872</v>
      </c>
      <c r="C343" s="197" t="s">
        <v>873</v>
      </c>
      <c r="D343" s="197" t="s">
        <v>494</v>
      </c>
    </row>
    <row r="344" spans="1:4" s="177" customFormat="1" ht="31.5">
      <c r="A344" s="197">
        <v>10</v>
      </c>
      <c r="B344" s="224" t="s">
        <v>874</v>
      </c>
      <c r="C344" s="197" t="s">
        <v>875</v>
      </c>
      <c r="D344" s="197" t="s">
        <v>876</v>
      </c>
    </row>
    <row r="345" spans="1:4" s="177" customFormat="1" ht="15.75">
      <c r="A345" s="197">
        <v>11</v>
      </c>
      <c r="B345" s="224" t="s">
        <v>877</v>
      </c>
      <c r="C345" s="197" t="s">
        <v>878</v>
      </c>
      <c r="D345" s="197" t="s">
        <v>879</v>
      </c>
    </row>
    <row r="346" spans="1:4" s="177" customFormat="1" ht="15.75">
      <c r="A346" s="197">
        <v>12</v>
      </c>
      <c r="B346" s="224" t="s">
        <v>880</v>
      </c>
      <c r="C346" s="197" t="s">
        <v>881</v>
      </c>
      <c r="D346" s="197" t="s">
        <v>879</v>
      </c>
    </row>
    <row r="347" spans="1:4" s="177" customFormat="1" ht="31.5">
      <c r="A347" s="197">
        <v>13</v>
      </c>
      <c r="B347" s="224" t="s">
        <v>882</v>
      </c>
      <c r="C347" s="197" t="s">
        <v>883</v>
      </c>
      <c r="D347" s="197" t="s">
        <v>884</v>
      </c>
    </row>
    <row r="348" spans="1:4" s="177" customFormat="1" ht="15.75">
      <c r="A348" s="197">
        <v>14</v>
      </c>
      <c r="B348" s="224" t="s">
        <v>885</v>
      </c>
      <c r="C348" s="197" t="s">
        <v>878</v>
      </c>
      <c r="D348" s="197" t="s">
        <v>884</v>
      </c>
    </row>
    <row r="349" spans="1:4" s="177" customFormat="1" ht="31.5">
      <c r="A349" s="197">
        <v>15</v>
      </c>
      <c r="B349" s="224" t="s">
        <v>886</v>
      </c>
      <c r="C349" s="197" t="s">
        <v>887</v>
      </c>
      <c r="D349" s="197" t="s">
        <v>420</v>
      </c>
    </row>
    <row r="350" spans="1:4" s="177" customFormat="1" ht="31.5">
      <c r="A350" s="197">
        <v>16</v>
      </c>
      <c r="B350" s="224" t="s">
        <v>888</v>
      </c>
      <c r="C350" s="197" t="s">
        <v>889</v>
      </c>
      <c r="D350" s="197" t="s">
        <v>420</v>
      </c>
    </row>
    <row r="351" spans="1:4" s="177" customFormat="1" ht="47.25">
      <c r="A351" s="197">
        <v>17</v>
      </c>
      <c r="B351" s="224" t="s">
        <v>890</v>
      </c>
      <c r="C351" s="197" t="s">
        <v>891</v>
      </c>
      <c r="D351" s="197" t="s">
        <v>892</v>
      </c>
    </row>
    <row r="352" spans="1:4" s="177" customFormat="1" ht="31.5">
      <c r="A352" s="197">
        <v>18</v>
      </c>
      <c r="B352" s="224" t="s">
        <v>893</v>
      </c>
      <c r="C352" s="197" t="s">
        <v>894</v>
      </c>
      <c r="D352" s="197" t="s">
        <v>892</v>
      </c>
    </row>
    <row r="353" spans="1:4" s="177" customFormat="1" ht="15.75">
      <c r="A353" s="225" t="s">
        <v>1358</v>
      </c>
      <c r="B353" s="226" t="s">
        <v>895</v>
      </c>
      <c r="C353" s="225"/>
      <c r="D353" s="225"/>
    </row>
    <row r="354" spans="1:4" s="177" customFormat="1" ht="31.5">
      <c r="A354" s="129">
        <v>1</v>
      </c>
      <c r="B354" s="190" t="s">
        <v>896</v>
      </c>
      <c r="C354" s="129" t="s">
        <v>897</v>
      </c>
      <c r="D354" s="129" t="s">
        <v>560</v>
      </c>
    </row>
    <row r="355" spans="1:4" s="177" customFormat="1" ht="47.25">
      <c r="A355" s="129">
        <v>2</v>
      </c>
      <c r="B355" s="190" t="s">
        <v>898</v>
      </c>
      <c r="C355" s="129" t="s">
        <v>899</v>
      </c>
      <c r="D355" s="129" t="s">
        <v>560</v>
      </c>
    </row>
    <row r="356" spans="1:4" s="177" customFormat="1" ht="47.25">
      <c r="A356" s="129">
        <v>3</v>
      </c>
      <c r="B356" s="190" t="s">
        <v>900</v>
      </c>
      <c r="C356" s="129" t="s">
        <v>901</v>
      </c>
      <c r="D356" s="129" t="s">
        <v>902</v>
      </c>
    </row>
    <row r="357" spans="1:4" s="177" customFormat="1" ht="47.25">
      <c r="A357" s="129">
        <v>4</v>
      </c>
      <c r="B357" s="190" t="s">
        <v>903</v>
      </c>
      <c r="C357" s="129" t="s">
        <v>904</v>
      </c>
      <c r="D357" s="129" t="s">
        <v>316</v>
      </c>
    </row>
    <row r="358" spans="1:4" s="177" customFormat="1" ht="31.5">
      <c r="A358" s="129">
        <v>5</v>
      </c>
      <c r="B358" s="190" t="s">
        <v>905</v>
      </c>
      <c r="C358" s="129" t="s">
        <v>906</v>
      </c>
      <c r="D358" s="129" t="s">
        <v>451</v>
      </c>
    </row>
    <row r="359" spans="1:4" s="177" customFormat="1" ht="31.5">
      <c r="A359" s="129">
        <v>6</v>
      </c>
      <c r="B359" s="190" t="s">
        <v>907</v>
      </c>
      <c r="C359" s="129" t="s">
        <v>908</v>
      </c>
      <c r="D359" s="129" t="s">
        <v>451</v>
      </c>
    </row>
    <row r="360" spans="1:4" s="177" customFormat="1" ht="31.5">
      <c r="A360" s="129">
        <v>7</v>
      </c>
      <c r="B360" s="190" t="s">
        <v>909</v>
      </c>
      <c r="C360" s="129" t="s">
        <v>910</v>
      </c>
      <c r="D360" s="129" t="s">
        <v>451</v>
      </c>
    </row>
    <row r="361" spans="1:4" s="177" customFormat="1" ht="31.5">
      <c r="A361" s="129">
        <v>8</v>
      </c>
      <c r="B361" s="190" t="s">
        <v>911</v>
      </c>
      <c r="C361" s="129" t="s">
        <v>912</v>
      </c>
      <c r="D361" s="129" t="s">
        <v>913</v>
      </c>
    </row>
    <row r="362" spans="1:4" s="177" customFormat="1" ht="31.5">
      <c r="A362" s="129">
        <v>9</v>
      </c>
      <c r="B362" s="190" t="s">
        <v>914</v>
      </c>
      <c r="C362" s="129" t="s">
        <v>912</v>
      </c>
      <c r="D362" s="129" t="s">
        <v>913</v>
      </c>
    </row>
    <row r="363" spans="1:4" s="177" customFormat="1" ht="31.5">
      <c r="A363" s="129">
        <v>10</v>
      </c>
      <c r="B363" s="190" t="s">
        <v>915</v>
      </c>
      <c r="C363" s="129" t="s">
        <v>912</v>
      </c>
      <c r="D363" s="129" t="s">
        <v>913</v>
      </c>
    </row>
    <row r="364" spans="1:4" s="177" customFormat="1" ht="47.25">
      <c r="A364" s="129">
        <v>11</v>
      </c>
      <c r="B364" s="190" t="s">
        <v>916</v>
      </c>
      <c r="C364" s="129" t="s">
        <v>917</v>
      </c>
      <c r="D364" s="129" t="s">
        <v>918</v>
      </c>
    </row>
    <row r="365" spans="1:4" s="177" customFormat="1" ht="47.25">
      <c r="A365" s="129">
        <v>12</v>
      </c>
      <c r="B365" s="190" t="s">
        <v>919</v>
      </c>
      <c r="C365" s="129" t="s">
        <v>920</v>
      </c>
      <c r="D365" s="129" t="s">
        <v>768</v>
      </c>
    </row>
    <row r="366" spans="1:4" s="177" customFormat="1" ht="47.25">
      <c r="A366" s="129">
        <v>13</v>
      </c>
      <c r="B366" s="190" t="s">
        <v>921</v>
      </c>
      <c r="C366" s="129" t="s">
        <v>922</v>
      </c>
      <c r="D366" s="129" t="s">
        <v>768</v>
      </c>
    </row>
    <row r="367" spans="1:4" s="177" customFormat="1" ht="31.5">
      <c r="A367" s="129">
        <v>14</v>
      </c>
      <c r="B367" s="190" t="s">
        <v>923</v>
      </c>
      <c r="C367" s="129" t="s">
        <v>924</v>
      </c>
      <c r="D367" s="129" t="s">
        <v>560</v>
      </c>
    </row>
    <row r="368" spans="1:4" s="177" customFormat="1" ht="31.5">
      <c r="A368" s="129">
        <v>15</v>
      </c>
      <c r="B368" s="190" t="s">
        <v>925</v>
      </c>
      <c r="C368" s="129" t="s">
        <v>926</v>
      </c>
      <c r="D368" s="129" t="s">
        <v>388</v>
      </c>
    </row>
    <row r="369" spans="1:4" s="177" customFormat="1" ht="31.5">
      <c r="A369" s="129">
        <v>16</v>
      </c>
      <c r="B369" s="190" t="s">
        <v>927</v>
      </c>
      <c r="C369" s="129" t="s">
        <v>904</v>
      </c>
      <c r="D369" s="129" t="s">
        <v>388</v>
      </c>
    </row>
    <row r="370" spans="1:4" s="177" customFormat="1" ht="47.25">
      <c r="A370" s="129">
        <v>17</v>
      </c>
      <c r="B370" s="190" t="s">
        <v>928</v>
      </c>
      <c r="C370" s="129" t="s">
        <v>929</v>
      </c>
      <c r="D370" s="129" t="s">
        <v>768</v>
      </c>
    </row>
    <row r="371" spans="1:4" s="177" customFormat="1" ht="47.25">
      <c r="A371" s="129">
        <v>18</v>
      </c>
      <c r="B371" s="190" t="s">
        <v>930</v>
      </c>
      <c r="C371" s="129" t="s">
        <v>931</v>
      </c>
      <c r="D371" s="129" t="s">
        <v>768</v>
      </c>
    </row>
    <row r="372" spans="1:4" s="177" customFormat="1" ht="31.5">
      <c r="A372" s="129">
        <v>19</v>
      </c>
      <c r="B372" s="190" t="s">
        <v>932</v>
      </c>
      <c r="C372" s="129" t="s">
        <v>933</v>
      </c>
      <c r="D372" s="129" t="s">
        <v>451</v>
      </c>
    </row>
    <row r="373" spans="1:4" s="177" customFormat="1" ht="31.5">
      <c r="A373" s="129">
        <v>20</v>
      </c>
      <c r="B373" s="190" t="s">
        <v>934</v>
      </c>
      <c r="C373" s="129" t="s">
        <v>935</v>
      </c>
      <c r="D373" s="129" t="s">
        <v>451</v>
      </c>
    </row>
    <row r="374" spans="1:4" s="177" customFormat="1" ht="31.5">
      <c r="A374" s="129">
        <v>21</v>
      </c>
      <c r="B374" s="190" t="s">
        <v>936</v>
      </c>
      <c r="C374" s="129" t="s">
        <v>937</v>
      </c>
      <c r="D374" s="129" t="s">
        <v>451</v>
      </c>
    </row>
  </sheetData>
  <mergeCells count="2">
    <mergeCell ref="A1:D1"/>
    <mergeCell ref="A2:E2"/>
  </mergeCells>
  <pageMargins left="0.5" right="0.25" top="0.5" bottom="0.25" header="0" footer="0.25"/>
  <pageSetup paperSize="9" orientation="portrait" verticalDpi="0" r:id="rId1"/>
  <headerFooter>
    <oddFooter>&amp;C&amp;P</oddFooter>
  </headerFooter>
</worksheet>
</file>

<file path=xl/worksheets/sheet8.xml><?xml version="1.0" encoding="utf-8"?>
<worksheet xmlns="http://schemas.openxmlformats.org/spreadsheetml/2006/main" xmlns:r="http://schemas.openxmlformats.org/officeDocument/2006/relationships">
  <dimension ref="A1:E14"/>
  <sheetViews>
    <sheetView workbookViewId="0">
      <selection activeCell="A2" sqref="A2:E2"/>
    </sheetView>
  </sheetViews>
  <sheetFormatPr defaultRowHeight="15.75"/>
  <cols>
    <col min="1" max="1" width="4.85546875" style="143" customWidth="1"/>
    <col min="2" max="2" width="39.28515625" style="144" customWidth="1"/>
    <col min="3" max="3" width="24" style="143" customWidth="1"/>
    <col min="4" max="4" width="31.140625" style="143" customWidth="1"/>
    <col min="5" max="256" width="9.140625" style="144"/>
    <col min="257" max="257" width="4.85546875" style="144" customWidth="1"/>
    <col min="258" max="258" width="49.42578125" style="144" customWidth="1"/>
    <col min="259" max="259" width="50.28515625" style="144" customWidth="1"/>
    <col min="260" max="260" width="33.85546875" style="144" customWidth="1"/>
    <col min="261" max="512" width="9.140625" style="144"/>
    <col min="513" max="513" width="4.85546875" style="144" customWidth="1"/>
    <col min="514" max="514" width="49.42578125" style="144" customWidth="1"/>
    <col min="515" max="515" width="50.28515625" style="144" customWidth="1"/>
    <col min="516" max="516" width="33.85546875" style="144" customWidth="1"/>
    <col min="517" max="768" width="9.140625" style="144"/>
    <col min="769" max="769" width="4.85546875" style="144" customWidth="1"/>
    <col min="770" max="770" width="49.42578125" style="144" customWidth="1"/>
    <col min="771" max="771" width="50.28515625" style="144" customWidth="1"/>
    <col min="772" max="772" width="33.85546875" style="144" customWidth="1"/>
    <col min="773" max="1024" width="9.140625" style="144"/>
    <col min="1025" max="1025" width="4.85546875" style="144" customWidth="1"/>
    <col min="1026" max="1026" width="49.42578125" style="144" customWidth="1"/>
    <col min="1027" max="1027" width="50.28515625" style="144" customWidth="1"/>
    <col min="1028" max="1028" width="33.85546875" style="144" customWidth="1"/>
    <col min="1029" max="1280" width="9.140625" style="144"/>
    <col min="1281" max="1281" width="4.85546875" style="144" customWidth="1"/>
    <col min="1282" max="1282" width="49.42578125" style="144" customWidth="1"/>
    <col min="1283" max="1283" width="50.28515625" style="144" customWidth="1"/>
    <col min="1284" max="1284" width="33.85546875" style="144" customWidth="1"/>
    <col min="1285" max="1536" width="9.140625" style="144"/>
    <col min="1537" max="1537" width="4.85546875" style="144" customWidth="1"/>
    <col min="1538" max="1538" width="49.42578125" style="144" customWidth="1"/>
    <col min="1539" max="1539" width="50.28515625" style="144" customWidth="1"/>
    <col min="1540" max="1540" width="33.85546875" style="144" customWidth="1"/>
    <col min="1541" max="1792" width="9.140625" style="144"/>
    <col min="1793" max="1793" width="4.85546875" style="144" customWidth="1"/>
    <col min="1794" max="1794" width="49.42578125" style="144" customWidth="1"/>
    <col min="1795" max="1795" width="50.28515625" style="144" customWidth="1"/>
    <col min="1796" max="1796" width="33.85546875" style="144" customWidth="1"/>
    <col min="1797" max="2048" width="9.140625" style="144"/>
    <col min="2049" max="2049" width="4.85546875" style="144" customWidth="1"/>
    <col min="2050" max="2050" width="49.42578125" style="144" customWidth="1"/>
    <col min="2051" max="2051" width="50.28515625" style="144" customWidth="1"/>
    <col min="2052" max="2052" width="33.85546875" style="144" customWidth="1"/>
    <col min="2053" max="2304" width="9.140625" style="144"/>
    <col min="2305" max="2305" width="4.85546875" style="144" customWidth="1"/>
    <col min="2306" max="2306" width="49.42578125" style="144" customWidth="1"/>
    <col min="2307" max="2307" width="50.28515625" style="144" customWidth="1"/>
    <col min="2308" max="2308" width="33.85546875" style="144" customWidth="1"/>
    <col min="2309" max="2560" width="9.140625" style="144"/>
    <col min="2561" max="2561" width="4.85546875" style="144" customWidth="1"/>
    <col min="2562" max="2562" width="49.42578125" style="144" customWidth="1"/>
    <col min="2563" max="2563" width="50.28515625" style="144" customWidth="1"/>
    <col min="2564" max="2564" width="33.85546875" style="144" customWidth="1"/>
    <col min="2565" max="2816" width="9.140625" style="144"/>
    <col min="2817" max="2817" width="4.85546875" style="144" customWidth="1"/>
    <col min="2818" max="2818" width="49.42578125" style="144" customWidth="1"/>
    <col min="2819" max="2819" width="50.28515625" style="144" customWidth="1"/>
    <col min="2820" max="2820" width="33.85546875" style="144" customWidth="1"/>
    <col min="2821" max="3072" width="9.140625" style="144"/>
    <col min="3073" max="3073" width="4.85546875" style="144" customWidth="1"/>
    <col min="3074" max="3074" width="49.42578125" style="144" customWidth="1"/>
    <col min="3075" max="3075" width="50.28515625" style="144" customWidth="1"/>
    <col min="3076" max="3076" width="33.85546875" style="144" customWidth="1"/>
    <col min="3077" max="3328" width="9.140625" style="144"/>
    <col min="3329" max="3329" width="4.85546875" style="144" customWidth="1"/>
    <col min="3330" max="3330" width="49.42578125" style="144" customWidth="1"/>
    <col min="3331" max="3331" width="50.28515625" style="144" customWidth="1"/>
    <col min="3332" max="3332" width="33.85546875" style="144" customWidth="1"/>
    <col min="3333" max="3584" width="9.140625" style="144"/>
    <col min="3585" max="3585" width="4.85546875" style="144" customWidth="1"/>
    <col min="3586" max="3586" width="49.42578125" style="144" customWidth="1"/>
    <col min="3587" max="3587" width="50.28515625" style="144" customWidth="1"/>
    <col min="3588" max="3588" width="33.85546875" style="144" customWidth="1"/>
    <col min="3589" max="3840" width="9.140625" style="144"/>
    <col min="3841" max="3841" width="4.85546875" style="144" customWidth="1"/>
    <col min="3842" max="3842" width="49.42578125" style="144" customWidth="1"/>
    <col min="3843" max="3843" width="50.28515625" style="144" customWidth="1"/>
    <col min="3844" max="3844" width="33.85546875" style="144" customWidth="1"/>
    <col min="3845" max="4096" width="9.140625" style="144"/>
    <col min="4097" max="4097" width="4.85546875" style="144" customWidth="1"/>
    <col min="4098" max="4098" width="49.42578125" style="144" customWidth="1"/>
    <col min="4099" max="4099" width="50.28515625" style="144" customWidth="1"/>
    <col min="4100" max="4100" width="33.85546875" style="144" customWidth="1"/>
    <col min="4101" max="4352" width="9.140625" style="144"/>
    <col min="4353" max="4353" width="4.85546875" style="144" customWidth="1"/>
    <col min="4354" max="4354" width="49.42578125" style="144" customWidth="1"/>
    <col min="4355" max="4355" width="50.28515625" style="144" customWidth="1"/>
    <col min="4356" max="4356" width="33.85546875" style="144" customWidth="1"/>
    <col min="4357" max="4608" width="9.140625" style="144"/>
    <col min="4609" max="4609" width="4.85546875" style="144" customWidth="1"/>
    <col min="4610" max="4610" width="49.42578125" style="144" customWidth="1"/>
    <col min="4611" max="4611" width="50.28515625" style="144" customWidth="1"/>
    <col min="4612" max="4612" width="33.85546875" style="144" customWidth="1"/>
    <col min="4613" max="4864" width="9.140625" style="144"/>
    <col min="4865" max="4865" width="4.85546875" style="144" customWidth="1"/>
    <col min="4866" max="4866" width="49.42578125" style="144" customWidth="1"/>
    <col min="4867" max="4867" width="50.28515625" style="144" customWidth="1"/>
    <col min="4868" max="4868" width="33.85546875" style="144" customWidth="1"/>
    <col min="4869" max="5120" width="9.140625" style="144"/>
    <col min="5121" max="5121" width="4.85546875" style="144" customWidth="1"/>
    <col min="5122" max="5122" width="49.42578125" style="144" customWidth="1"/>
    <col min="5123" max="5123" width="50.28515625" style="144" customWidth="1"/>
    <col min="5124" max="5124" width="33.85546875" style="144" customWidth="1"/>
    <col min="5125" max="5376" width="9.140625" style="144"/>
    <col min="5377" max="5377" width="4.85546875" style="144" customWidth="1"/>
    <col min="5378" max="5378" width="49.42578125" style="144" customWidth="1"/>
    <col min="5379" max="5379" width="50.28515625" style="144" customWidth="1"/>
    <col min="5380" max="5380" width="33.85546875" style="144" customWidth="1"/>
    <col min="5381" max="5632" width="9.140625" style="144"/>
    <col min="5633" max="5633" width="4.85546875" style="144" customWidth="1"/>
    <col min="5634" max="5634" width="49.42578125" style="144" customWidth="1"/>
    <col min="5635" max="5635" width="50.28515625" style="144" customWidth="1"/>
    <col min="5636" max="5636" width="33.85546875" style="144" customWidth="1"/>
    <col min="5637" max="5888" width="9.140625" style="144"/>
    <col min="5889" max="5889" width="4.85546875" style="144" customWidth="1"/>
    <col min="5890" max="5890" width="49.42578125" style="144" customWidth="1"/>
    <col min="5891" max="5891" width="50.28515625" style="144" customWidth="1"/>
    <col min="5892" max="5892" width="33.85546875" style="144" customWidth="1"/>
    <col min="5893" max="6144" width="9.140625" style="144"/>
    <col min="6145" max="6145" width="4.85546875" style="144" customWidth="1"/>
    <col min="6146" max="6146" width="49.42578125" style="144" customWidth="1"/>
    <col min="6147" max="6147" width="50.28515625" style="144" customWidth="1"/>
    <col min="6148" max="6148" width="33.85546875" style="144" customWidth="1"/>
    <col min="6149" max="6400" width="9.140625" style="144"/>
    <col min="6401" max="6401" width="4.85546875" style="144" customWidth="1"/>
    <col min="6402" max="6402" width="49.42578125" style="144" customWidth="1"/>
    <col min="6403" max="6403" width="50.28515625" style="144" customWidth="1"/>
    <col min="6404" max="6404" width="33.85546875" style="144" customWidth="1"/>
    <col min="6405" max="6656" width="9.140625" style="144"/>
    <col min="6657" max="6657" width="4.85546875" style="144" customWidth="1"/>
    <col min="6658" max="6658" width="49.42578125" style="144" customWidth="1"/>
    <col min="6659" max="6659" width="50.28515625" style="144" customWidth="1"/>
    <col min="6660" max="6660" width="33.85546875" style="144" customWidth="1"/>
    <col min="6661" max="6912" width="9.140625" style="144"/>
    <col min="6913" max="6913" width="4.85546875" style="144" customWidth="1"/>
    <col min="6914" max="6914" width="49.42578125" style="144" customWidth="1"/>
    <col min="6915" max="6915" width="50.28515625" style="144" customWidth="1"/>
    <col min="6916" max="6916" width="33.85546875" style="144" customWidth="1"/>
    <col min="6917" max="7168" width="9.140625" style="144"/>
    <col min="7169" max="7169" width="4.85546875" style="144" customWidth="1"/>
    <col min="7170" max="7170" width="49.42578125" style="144" customWidth="1"/>
    <col min="7171" max="7171" width="50.28515625" style="144" customWidth="1"/>
    <col min="7172" max="7172" width="33.85546875" style="144" customWidth="1"/>
    <col min="7173" max="7424" width="9.140625" style="144"/>
    <col min="7425" max="7425" width="4.85546875" style="144" customWidth="1"/>
    <col min="7426" max="7426" width="49.42578125" style="144" customWidth="1"/>
    <col min="7427" max="7427" width="50.28515625" style="144" customWidth="1"/>
    <col min="7428" max="7428" width="33.85546875" style="144" customWidth="1"/>
    <col min="7429" max="7680" width="9.140625" style="144"/>
    <col min="7681" max="7681" width="4.85546875" style="144" customWidth="1"/>
    <col min="7682" max="7682" width="49.42578125" style="144" customWidth="1"/>
    <col min="7683" max="7683" width="50.28515625" style="144" customWidth="1"/>
    <col min="7684" max="7684" width="33.85546875" style="144" customWidth="1"/>
    <col min="7685" max="7936" width="9.140625" style="144"/>
    <col min="7937" max="7937" width="4.85546875" style="144" customWidth="1"/>
    <col min="7938" max="7938" width="49.42578125" style="144" customWidth="1"/>
    <col min="7939" max="7939" width="50.28515625" style="144" customWidth="1"/>
    <col min="7940" max="7940" width="33.85546875" style="144" customWidth="1"/>
    <col min="7941" max="8192" width="9.140625" style="144"/>
    <col min="8193" max="8193" width="4.85546875" style="144" customWidth="1"/>
    <col min="8194" max="8194" width="49.42578125" style="144" customWidth="1"/>
    <col min="8195" max="8195" width="50.28515625" style="144" customWidth="1"/>
    <col min="8196" max="8196" width="33.85546875" style="144" customWidth="1"/>
    <col min="8197" max="8448" width="9.140625" style="144"/>
    <col min="8449" max="8449" width="4.85546875" style="144" customWidth="1"/>
    <col min="8450" max="8450" width="49.42578125" style="144" customWidth="1"/>
    <col min="8451" max="8451" width="50.28515625" style="144" customWidth="1"/>
    <col min="8452" max="8452" width="33.85546875" style="144" customWidth="1"/>
    <col min="8453" max="8704" width="9.140625" style="144"/>
    <col min="8705" max="8705" width="4.85546875" style="144" customWidth="1"/>
    <col min="8706" max="8706" width="49.42578125" style="144" customWidth="1"/>
    <col min="8707" max="8707" width="50.28515625" style="144" customWidth="1"/>
    <col min="8708" max="8708" width="33.85546875" style="144" customWidth="1"/>
    <col min="8709" max="8960" width="9.140625" style="144"/>
    <col min="8961" max="8961" width="4.85546875" style="144" customWidth="1"/>
    <col min="8962" max="8962" width="49.42578125" style="144" customWidth="1"/>
    <col min="8963" max="8963" width="50.28515625" style="144" customWidth="1"/>
    <col min="8964" max="8964" width="33.85546875" style="144" customWidth="1"/>
    <col min="8965" max="9216" width="9.140625" style="144"/>
    <col min="9217" max="9217" width="4.85546875" style="144" customWidth="1"/>
    <col min="9218" max="9218" width="49.42578125" style="144" customWidth="1"/>
    <col min="9219" max="9219" width="50.28515625" style="144" customWidth="1"/>
    <col min="9220" max="9220" width="33.85546875" style="144" customWidth="1"/>
    <col min="9221" max="9472" width="9.140625" style="144"/>
    <col min="9473" max="9473" width="4.85546875" style="144" customWidth="1"/>
    <col min="9474" max="9474" width="49.42578125" style="144" customWidth="1"/>
    <col min="9475" max="9475" width="50.28515625" style="144" customWidth="1"/>
    <col min="9476" max="9476" width="33.85546875" style="144" customWidth="1"/>
    <col min="9477" max="9728" width="9.140625" style="144"/>
    <col min="9729" max="9729" width="4.85546875" style="144" customWidth="1"/>
    <col min="9730" max="9730" width="49.42578125" style="144" customWidth="1"/>
    <col min="9731" max="9731" width="50.28515625" style="144" customWidth="1"/>
    <col min="9732" max="9732" width="33.85546875" style="144" customWidth="1"/>
    <col min="9733" max="9984" width="9.140625" style="144"/>
    <col min="9985" max="9985" width="4.85546875" style="144" customWidth="1"/>
    <col min="9986" max="9986" width="49.42578125" style="144" customWidth="1"/>
    <col min="9987" max="9987" width="50.28515625" style="144" customWidth="1"/>
    <col min="9988" max="9988" width="33.85546875" style="144" customWidth="1"/>
    <col min="9989" max="10240" width="9.140625" style="144"/>
    <col min="10241" max="10241" width="4.85546875" style="144" customWidth="1"/>
    <col min="10242" max="10242" width="49.42578125" style="144" customWidth="1"/>
    <col min="10243" max="10243" width="50.28515625" style="144" customWidth="1"/>
    <col min="10244" max="10244" width="33.85546875" style="144" customWidth="1"/>
    <col min="10245" max="10496" width="9.140625" style="144"/>
    <col min="10497" max="10497" width="4.85546875" style="144" customWidth="1"/>
    <col min="10498" max="10498" width="49.42578125" style="144" customWidth="1"/>
    <col min="10499" max="10499" width="50.28515625" style="144" customWidth="1"/>
    <col min="10500" max="10500" width="33.85546875" style="144" customWidth="1"/>
    <col min="10501" max="10752" width="9.140625" style="144"/>
    <col min="10753" max="10753" width="4.85546875" style="144" customWidth="1"/>
    <col min="10754" max="10754" width="49.42578125" style="144" customWidth="1"/>
    <col min="10755" max="10755" width="50.28515625" style="144" customWidth="1"/>
    <col min="10756" max="10756" width="33.85546875" style="144" customWidth="1"/>
    <col min="10757" max="11008" width="9.140625" style="144"/>
    <col min="11009" max="11009" width="4.85546875" style="144" customWidth="1"/>
    <col min="11010" max="11010" width="49.42578125" style="144" customWidth="1"/>
    <col min="11011" max="11011" width="50.28515625" style="144" customWidth="1"/>
    <col min="11012" max="11012" width="33.85546875" style="144" customWidth="1"/>
    <col min="11013" max="11264" width="9.140625" style="144"/>
    <col min="11265" max="11265" width="4.85546875" style="144" customWidth="1"/>
    <col min="11266" max="11266" width="49.42578125" style="144" customWidth="1"/>
    <col min="11267" max="11267" width="50.28515625" style="144" customWidth="1"/>
    <col min="11268" max="11268" width="33.85546875" style="144" customWidth="1"/>
    <col min="11269" max="11520" width="9.140625" style="144"/>
    <col min="11521" max="11521" width="4.85546875" style="144" customWidth="1"/>
    <col min="11522" max="11522" width="49.42578125" style="144" customWidth="1"/>
    <col min="11523" max="11523" width="50.28515625" style="144" customWidth="1"/>
    <col min="11524" max="11524" width="33.85546875" style="144" customWidth="1"/>
    <col min="11525" max="11776" width="9.140625" style="144"/>
    <col min="11777" max="11777" width="4.85546875" style="144" customWidth="1"/>
    <col min="11778" max="11778" width="49.42578125" style="144" customWidth="1"/>
    <col min="11779" max="11779" width="50.28515625" style="144" customWidth="1"/>
    <col min="11780" max="11780" width="33.85546875" style="144" customWidth="1"/>
    <col min="11781" max="12032" width="9.140625" style="144"/>
    <col min="12033" max="12033" width="4.85546875" style="144" customWidth="1"/>
    <col min="12034" max="12034" width="49.42578125" style="144" customWidth="1"/>
    <col min="12035" max="12035" width="50.28515625" style="144" customWidth="1"/>
    <col min="12036" max="12036" width="33.85546875" style="144" customWidth="1"/>
    <col min="12037" max="12288" width="9.140625" style="144"/>
    <col min="12289" max="12289" width="4.85546875" style="144" customWidth="1"/>
    <col min="12290" max="12290" width="49.42578125" style="144" customWidth="1"/>
    <col min="12291" max="12291" width="50.28515625" style="144" customWidth="1"/>
    <col min="12292" max="12292" width="33.85546875" style="144" customWidth="1"/>
    <col min="12293" max="12544" width="9.140625" style="144"/>
    <col min="12545" max="12545" width="4.85546875" style="144" customWidth="1"/>
    <col min="12546" max="12546" width="49.42578125" style="144" customWidth="1"/>
    <col min="12547" max="12547" width="50.28515625" style="144" customWidth="1"/>
    <col min="12548" max="12548" width="33.85546875" style="144" customWidth="1"/>
    <col min="12549" max="12800" width="9.140625" style="144"/>
    <col min="12801" max="12801" width="4.85546875" style="144" customWidth="1"/>
    <col min="12802" max="12802" width="49.42578125" style="144" customWidth="1"/>
    <col min="12803" max="12803" width="50.28515625" style="144" customWidth="1"/>
    <col min="12804" max="12804" width="33.85546875" style="144" customWidth="1"/>
    <col min="12805" max="13056" width="9.140625" style="144"/>
    <col min="13057" max="13057" width="4.85546875" style="144" customWidth="1"/>
    <col min="13058" max="13058" width="49.42578125" style="144" customWidth="1"/>
    <col min="13059" max="13059" width="50.28515625" style="144" customWidth="1"/>
    <col min="13060" max="13060" width="33.85546875" style="144" customWidth="1"/>
    <col min="13061" max="13312" width="9.140625" style="144"/>
    <col min="13313" max="13313" width="4.85546875" style="144" customWidth="1"/>
    <col min="13314" max="13314" width="49.42578125" style="144" customWidth="1"/>
    <col min="13315" max="13315" width="50.28515625" style="144" customWidth="1"/>
    <col min="13316" max="13316" width="33.85546875" style="144" customWidth="1"/>
    <col min="13317" max="13568" width="9.140625" style="144"/>
    <col min="13569" max="13569" width="4.85546875" style="144" customWidth="1"/>
    <col min="13570" max="13570" width="49.42578125" style="144" customWidth="1"/>
    <col min="13571" max="13571" width="50.28515625" style="144" customWidth="1"/>
    <col min="13572" max="13572" width="33.85546875" style="144" customWidth="1"/>
    <col min="13573" max="13824" width="9.140625" style="144"/>
    <col min="13825" max="13825" width="4.85546875" style="144" customWidth="1"/>
    <col min="13826" max="13826" width="49.42578125" style="144" customWidth="1"/>
    <col min="13827" max="13827" width="50.28515625" style="144" customWidth="1"/>
    <col min="13828" max="13828" width="33.85546875" style="144" customWidth="1"/>
    <col min="13829" max="14080" width="9.140625" style="144"/>
    <col min="14081" max="14081" width="4.85546875" style="144" customWidth="1"/>
    <col min="14082" max="14082" width="49.42578125" style="144" customWidth="1"/>
    <col min="14083" max="14083" width="50.28515625" style="144" customWidth="1"/>
    <col min="14084" max="14084" width="33.85546875" style="144" customWidth="1"/>
    <col min="14085" max="14336" width="9.140625" style="144"/>
    <col min="14337" max="14337" width="4.85546875" style="144" customWidth="1"/>
    <col min="14338" max="14338" width="49.42578125" style="144" customWidth="1"/>
    <col min="14339" max="14339" width="50.28515625" style="144" customWidth="1"/>
    <col min="14340" max="14340" width="33.85546875" style="144" customWidth="1"/>
    <col min="14341" max="14592" width="9.140625" style="144"/>
    <col min="14593" max="14593" width="4.85546875" style="144" customWidth="1"/>
    <col min="14594" max="14594" width="49.42578125" style="144" customWidth="1"/>
    <col min="14595" max="14595" width="50.28515625" style="144" customWidth="1"/>
    <col min="14596" max="14596" width="33.85546875" style="144" customWidth="1"/>
    <col min="14597" max="14848" width="9.140625" style="144"/>
    <col min="14849" max="14849" width="4.85546875" style="144" customWidth="1"/>
    <col min="14850" max="14850" width="49.42578125" style="144" customWidth="1"/>
    <col min="14851" max="14851" width="50.28515625" style="144" customWidth="1"/>
    <col min="14852" max="14852" width="33.85546875" style="144" customWidth="1"/>
    <col min="14853" max="15104" width="9.140625" style="144"/>
    <col min="15105" max="15105" width="4.85546875" style="144" customWidth="1"/>
    <col min="15106" max="15106" width="49.42578125" style="144" customWidth="1"/>
    <col min="15107" max="15107" width="50.28515625" style="144" customWidth="1"/>
    <col min="15108" max="15108" width="33.85546875" style="144" customWidth="1"/>
    <col min="15109" max="15360" width="9.140625" style="144"/>
    <col min="15361" max="15361" width="4.85546875" style="144" customWidth="1"/>
    <col min="15362" max="15362" width="49.42578125" style="144" customWidth="1"/>
    <col min="15363" max="15363" width="50.28515625" style="144" customWidth="1"/>
    <col min="15364" max="15364" width="33.85546875" style="144" customWidth="1"/>
    <col min="15365" max="15616" width="9.140625" style="144"/>
    <col min="15617" max="15617" width="4.85546875" style="144" customWidth="1"/>
    <col min="15618" max="15618" width="49.42578125" style="144" customWidth="1"/>
    <col min="15619" max="15619" width="50.28515625" style="144" customWidth="1"/>
    <col min="15620" max="15620" width="33.85546875" style="144" customWidth="1"/>
    <col min="15621" max="15872" width="9.140625" style="144"/>
    <col min="15873" max="15873" width="4.85546875" style="144" customWidth="1"/>
    <col min="15874" max="15874" width="49.42578125" style="144" customWidth="1"/>
    <col min="15875" max="15875" width="50.28515625" style="144" customWidth="1"/>
    <col min="15876" max="15876" width="33.85546875" style="144" customWidth="1"/>
    <col min="15877" max="16128" width="9.140625" style="144"/>
    <col min="16129" max="16129" width="4.85546875" style="144" customWidth="1"/>
    <col min="16130" max="16130" width="49.42578125" style="144" customWidth="1"/>
    <col min="16131" max="16131" width="50.28515625" style="144" customWidth="1"/>
    <col min="16132" max="16132" width="33.85546875" style="144" customWidth="1"/>
    <col min="16133" max="16384" width="9.140625" style="144"/>
  </cols>
  <sheetData>
    <row r="1" spans="1:5" s="130" customFormat="1" ht="61.5" customHeight="1">
      <c r="A1" s="301" t="s">
        <v>1493</v>
      </c>
      <c r="B1" s="301"/>
      <c r="C1" s="301"/>
      <c r="D1" s="301"/>
    </row>
    <row r="2" spans="1:5" s="130" customFormat="1" ht="62.25" customHeight="1">
      <c r="A2" s="279" t="s">
        <v>1507</v>
      </c>
      <c r="B2" s="279"/>
      <c r="C2" s="279"/>
      <c r="D2" s="279"/>
      <c r="E2" s="279"/>
    </row>
    <row r="3" spans="1:5" s="132" customFormat="1" ht="42.75" customHeight="1">
      <c r="A3" s="139" t="s">
        <v>1</v>
      </c>
      <c r="B3" s="139" t="s">
        <v>138</v>
      </c>
      <c r="C3" s="139" t="s">
        <v>139</v>
      </c>
      <c r="D3" s="139" t="s">
        <v>8</v>
      </c>
    </row>
    <row r="4" spans="1:5" s="136" customFormat="1" ht="34.5" customHeight="1">
      <c r="A4" s="139" t="s">
        <v>9</v>
      </c>
      <c r="B4" s="140" t="s">
        <v>33</v>
      </c>
      <c r="C4" s="139"/>
      <c r="D4" s="139"/>
    </row>
    <row r="5" spans="1:5" s="130" customFormat="1" ht="60" customHeight="1">
      <c r="A5" s="94">
        <v>1</v>
      </c>
      <c r="B5" s="116" t="s">
        <v>289</v>
      </c>
      <c r="C5" s="94" t="s">
        <v>290</v>
      </c>
      <c r="D5" s="94" t="s">
        <v>291</v>
      </c>
    </row>
    <row r="6" spans="1:5" s="130" customFormat="1" ht="60" customHeight="1">
      <c r="A6" s="94">
        <v>2</v>
      </c>
      <c r="B6" s="116" t="s">
        <v>292</v>
      </c>
      <c r="C6" s="94" t="s">
        <v>293</v>
      </c>
      <c r="D6" s="94" t="s">
        <v>294</v>
      </c>
    </row>
    <row r="7" spans="1:5" s="130" customFormat="1" ht="60" customHeight="1">
      <c r="A7" s="94">
        <v>3</v>
      </c>
      <c r="B7" s="116" t="s">
        <v>295</v>
      </c>
      <c r="C7" s="94" t="s">
        <v>296</v>
      </c>
      <c r="D7" s="94" t="s">
        <v>297</v>
      </c>
    </row>
    <row r="8" spans="1:5" s="130" customFormat="1" ht="60" customHeight="1">
      <c r="A8" s="94">
        <v>4</v>
      </c>
      <c r="B8" s="116" t="s">
        <v>298</v>
      </c>
      <c r="C8" s="94" t="s">
        <v>299</v>
      </c>
      <c r="D8" s="94" t="s">
        <v>300</v>
      </c>
    </row>
    <row r="9" spans="1:5" s="130" customFormat="1" ht="60" customHeight="1">
      <c r="A9" s="94">
        <v>5</v>
      </c>
      <c r="B9" s="116" t="s">
        <v>301</v>
      </c>
      <c r="C9" s="94" t="s">
        <v>302</v>
      </c>
      <c r="D9" s="94" t="s">
        <v>303</v>
      </c>
    </row>
    <row r="10" spans="1:5" s="138" customFormat="1" ht="30.75" customHeight="1">
      <c r="A10" s="128" t="s">
        <v>66</v>
      </c>
      <c r="B10" s="175" t="s">
        <v>79</v>
      </c>
      <c r="C10" s="137"/>
      <c r="D10" s="137"/>
    </row>
    <row r="11" spans="1:5" s="138" customFormat="1" ht="60.75" customHeight="1">
      <c r="A11" s="129">
        <v>1</v>
      </c>
      <c r="B11" s="137" t="s">
        <v>304</v>
      </c>
      <c r="C11" s="129" t="s">
        <v>305</v>
      </c>
      <c r="D11" s="129" t="s">
        <v>306</v>
      </c>
    </row>
    <row r="12" spans="1:5" s="138" customFormat="1" ht="60.75" customHeight="1">
      <c r="A12" s="129">
        <v>2</v>
      </c>
      <c r="B12" s="137" t="s">
        <v>307</v>
      </c>
      <c r="C12" s="129" t="s">
        <v>308</v>
      </c>
      <c r="D12" s="129" t="s">
        <v>309</v>
      </c>
    </row>
    <row r="13" spans="1:5" s="138" customFormat="1" ht="60.75" customHeight="1">
      <c r="A13" s="129">
        <v>3</v>
      </c>
      <c r="B13" s="137" t="s">
        <v>310</v>
      </c>
      <c r="C13" s="129" t="s">
        <v>311</v>
      </c>
      <c r="D13" s="129" t="s">
        <v>312</v>
      </c>
    </row>
    <row r="14" spans="1:5" s="138" customFormat="1" ht="60.75" customHeight="1">
      <c r="A14" s="129">
        <v>4</v>
      </c>
      <c r="B14" s="137" t="s">
        <v>313</v>
      </c>
      <c r="C14" s="273" t="s">
        <v>1504</v>
      </c>
      <c r="D14" s="129" t="s">
        <v>314</v>
      </c>
      <c r="E14" s="274" t="s">
        <v>1505</v>
      </c>
    </row>
  </sheetData>
  <mergeCells count="2">
    <mergeCell ref="A1:D1"/>
    <mergeCell ref="A2:E2"/>
  </mergeCells>
  <pageMargins left="0.5" right="0.25" top="0.5" bottom="0.25" header="0" footer="0.25"/>
  <pageSetup paperSize="9" scale="95" orientation="portrait" r:id="rId1"/>
</worksheet>
</file>

<file path=xl/worksheets/sheet9.xml><?xml version="1.0" encoding="utf-8"?>
<worksheet xmlns="http://schemas.openxmlformats.org/spreadsheetml/2006/main" xmlns:r="http://schemas.openxmlformats.org/officeDocument/2006/relationships">
  <dimension ref="A1:F38"/>
  <sheetViews>
    <sheetView workbookViewId="0">
      <selection activeCell="A2" sqref="A2:E2"/>
    </sheetView>
  </sheetViews>
  <sheetFormatPr defaultRowHeight="15.75"/>
  <cols>
    <col min="1" max="1" width="4.85546875" style="143" customWidth="1"/>
    <col min="2" max="2" width="25.7109375" style="144" customWidth="1"/>
    <col min="3" max="3" width="37.7109375" style="143" customWidth="1"/>
    <col min="4" max="4" width="29.7109375" style="143" customWidth="1"/>
    <col min="5" max="256" width="9.140625" style="144"/>
    <col min="257" max="257" width="4.85546875" style="144" customWidth="1"/>
    <col min="258" max="258" width="49.42578125" style="144" customWidth="1"/>
    <col min="259" max="259" width="50.28515625" style="144" customWidth="1"/>
    <col min="260" max="260" width="33.85546875" style="144" customWidth="1"/>
    <col min="261" max="512" width="9.140625" style="144"/>
    <col min="513" max="513" width="4.85546875" style="144" customWidth="1"/>
    <col min="514" max="514" width="49.42578125" style="144" customWidth="1"/>
    <col min="515" max="515" width="50.28515625" style="144" customWidth="1"/>
    <col min="516" max="516" width="33.85546875" style="144" customWidth="1"/>
    <col min="517" max="768" width="9.140625" style="144"/>
    <col min="769" max="769" width="4.85546875" style="144" customWidth="1"/>
    <col min="770" max="770" width="49.42578125" style="144" customWidth="1"/>
    <col min="771" max="771" width="50.28515625" style="144" customWidth="1"/>
    <col min="772" max="772" width="33.85546875" style="144" customWidth="1"/>
    <col min="773" max="1024" width="9.140625" style="144"/>
    <col min="1025" max="1025" width="4.85546875" style="144" customWidth="1"/>
    <col min="1026" max="1026" width="49.42578125" style="144" customWidth="1"/>
    <col min="1027" max="1027" width="50.28515625" style="144" customWidth="1"/>
    <col min="1028" max="1028" width="33.85546875" style="144" customWidth="1"/>
    <col min="1029" max="1280" width="9.140625" style="144"/>
    <col min="1281" max="1281" width="4.85546875" style="144" customWidth="1"/>
    <col min="1282" max="1282" width="49.42578125" style="144" customWidth="1"/>
    <col min="1283" max="1283" width="50.28515625" style="144" customWidth="1"/>
    <col min="1284" max="1284" width="33.85546875" style="144" customWidth="1"/>
    <col min="1285" max="1536" width="9.140625" style="144"/>
    <col min="1537" max="1537" width="4.85546875" style="144" customWidth="1"/>
    <col min="1538" max="1538" width="49.42578125" style="144" customWidth="1"/>
    <col min="1539" max="1539" width="50.28515625" style="144" customWidth="1"/>
    <col min="1540" max="1540" width="33.85546875" style="144" customWidth="1"/>
    <col min="1541" max="1792" width="9.140625" style="144"/>
    <col min="1793" max="1793" width="4.85546875" style="144" customWidth="1"/>
    <col min="1794" max="1794" width="49.42578125" style="144" customWidth="1"/>
    <col min="1795" max="1795" width="50.28515625" style="144" customWidth="1"/>
    <col min="1796" max="1796" width="33.85546875" style="144" customWidth="1"/>
    <col min="1797" max="2048" width="9.140625" style="144"/>
    <col min="2049" max="2049" width="4.85546875" style="144" customWidth="1"/>
    <col min="2050" max="2050" width="49.42578125" style="144" customWidth="1"/>
    <col min="2051" max="2051" width="50.28515625" style="144" customWidth="1"/>
    <col min="2052" max="2052" width="33.85546875" style="144" customWidth="1"/>
    <col min="2053" max="2304" width="9.140625" style="144"/>
    <col min="2305" max="2305" width="4.85546875" style="144" customWidth="1"/>
    <col min="2306" max="2306" width="49.42578125" style="144" customWidth="1"/>
    <col min="2307" max="2307" width="50.28515625" style="144" customWidth="1"/>
    <col min="2308" max="2308" width="33.85546875" style="144" customWidth="1"/>
    <col min="2309" max="2560" width="9.140625" style="144"/>
    <col min="2561" max="2561" width="4.85546875" style="144" customWidth="1"/>
    <col min="2562" max="2562" width="49.42578125" style="144" customWidth="1"/>
    <col min="2563" max="2563" width="50.28515625" style="144" customWidth="1"/>
    <col min="2564" max="2564" width="33.85546875" style="144" customWidth="1"/>
    <col min="2565" max="2816" width="9.140625" style="144"/>
    <col min="2817" max="2817" width="4.85546875" style="144" customWidth="1"/>
    <col min="2818" max="2818" width="49.42578125" style="144" customWidth="1"/>
    <col min="2819" max="2819" width="50.28515625" style="144" customWidth="1"/>
    <col min="2820" max="2820" width="33.85546875" style="144" customWidth="1"/>
    <col min="2821" max="3072" width="9.140625" style="144"/>
    <col min="3073" max="3073" width="4.85546875" style="144" customWidth="1"/>
    <col min="3074" max="3074" width="49.42578125" style="144" customWidth="1"/>
    <col min="3075" max="3075" width="50.28515625" style="144" customWidth="1"/>
    <col min="3076" max="3076" width="33.85546875" style="144" customWidth="1"/>
    <col min="3077" max="3328" width="9.140625" style="144"/>
    <col min="3329" max="3329" width="4.85546875" style="144" customWidth="1"/>
    <col min="3330" max="3330" width="49.42578125" style="144" customWidth="1"/>
    <col min="3331" max="3331" width="50.28515625" style="144" customWidth="1"/>
    <col min="3332" max="3332" width="33.85546875" style="144" customWidth="1"/>
    <col min="3333" max="3584" width="9.140625" style="144"/>
    <col min="3585" max="3585" width="4.85546875" style="144" customWidth="1"/>
    <col min="3586" max="3586" width="49.42578125" style="144" customWidth="1"/>
    <col min="3587" max="3587" width="50.28515625" style="144" customWidth="1"/>
    <col min="3588" max="3588" width="33.85546875" style="144" customWidth="1"/>
    <col min="3589" max="3840" width="9.140625" style="144"/>
    <col min="3841" max="3841" width="4.85546875" style="144" customWidth="1"/>
    <col min="3842" max="3842" width="49.42578125" style="144" customWidth="1"/>
    <col min="3843" max="3843" width="50.28515625" style="144" customWidth="1"/>
    <col min="3844" max="3844" width="33.85546875" style="144" customWidth="1"/>
    <col min="3845" max="4096" width="9.140625" style="144"/>
    <col min="4097" max="4097" width="4.85546875" style="144" customWidth="1"/>
    <col min="4098" max="4098" width="49.42578125" style="144" customWidth="1"/>
    <col min="4099" max="4099" width="50.28515625" style="144" customWidth="1"/>
    <col min="4100" max="4100" width="33.85546875" style="144" customWidth="1"/>
    <col min="4101" max="4352" width="9.140625" style="144"/>
    <col min="4353" max="4353" width="4.85546875" style="144" customWidth="1"/>
    <col min="4354" max="4354" width="49.42578125" style="144" customWidth="1"/>
    <col min="4355" max="4355" width="50.28515625" style="144" customWidth="1"/>
    <col min="4356" max="4356" width="33.85546875" style="144" customWidth="1"/>
    <col min="4357" max="4608" width="9.140625" style="144"/>
    <col min="4609" max="4609" width="4.85546875" style="144" customWidth="1"/>
    <col min="4610" max="4610" width="49.42578125" style="144" customWidth="1"/>
    <col min="4611" max="4611" width="50.28515625" style="144" customWidth="1"/>
    <col min="4612" max="4612" width="33.85546875" style="144" customWidth="1"/>
    <col min="4613" max="4864" width="9.140625" style="144"/>
    <col min="4865" max="4865" width="4.85546875" style="144" customWidth="1"/>
    <col min="4866" max="4866" width="49.42578125" style="144" customWidth="1"/>
    <col min="4867" max="4867" width="50.28515625" style="144" customWidth="1"/>
    <col min="4868" max="4868" width="33.85546875" style="144" customWidth="1"/>
    <col min="4869" max="5120" width="9.140625" style="144"/>
    <col min="5121" max="5121" width="4.85546875" style="144" customWidth="1"/>
    <col min="5122" max="5122" width="49.42578125" style="144" customWidth="1"/>
    <col min="5123" max="5123" width="50.28515625" style="144" customWidth="1"/>
    <col min="5124" max="5124" width="33.85546875" style="144" customWidth="1"/>
    <col min="5125" max="5376" width="9.140625" style="144"/>
    <col min="5377" max="5377" width="4.85546875" style="144" customWidth="1"/>
    <col min="5378" max="5378" width="49.42578125" style="144" customWidth="1"/>
    <col min="5379" max="5379" width="50.28515625" style="144" customWidth="1"/>
    <col min="5380" max="5380" width="33.85546875" style="144" customWidth="1"/>
    <col min="5381" max="5632" width="9.140625" style="144"/>
    <col min="5633" max="5633" width="4.85546875" style="144" customWidth="1"/>
    <col min="5634" max="5634" width="49.42578125" style="144" customWidth="1"/>
    <col min="5635" max="5635" width="50.28515625" style="144" customWidth="1"/>
    <col min="5636" max="5636" width="33.85546875" style="144" customWidth="1"/>
    <col min="5637" max="5888" width="9.140625" style="144"/>
    <col min="5889" max="5889" width="4.85546875" style="144" customWidth="1"/>
    <col min="5890" max="5890" width="49.42578125" style="144" customWidth="1"/>
    <col min="5891" max="5891" width="50.28515625" style="144" customWidth="1"/>
    <col min="5892" max="5892" width="33.85546875" style="144" customWidth="1"/>
    <col min="5893" max="6144" width="9.140625" style="144"/>
    <col min="6145" max="6145" width="4.85546875" style="144" customWidth="1"/>
    <col min="6146" max="6146" width="49.42578125" style="144" customWidth="1"/>
    <col min="6147" max="6147" width="50.28515625" style="144" customWidth="1"/>
    <col min="6148" max="6148" width="33.85546875" style="144" customWidth="1"/>
    <col min="6149" max="6400" width="9.140625" style="144"/>
    <col min="6401" max="6401" width="4.85546875" style="144" customWidth="1"/>
    <col min="6402" max="6402" width="49.42578125" style="144" customWidth="1"/>
    <col min="6403" max="6403" width="50.28515625" style="144" customWidth="1"/>
    <col min="6404" max="6404" width="33.85546875" style="144" customWidth="1"/>
    <col min="6405" max="6656" width="9.140625" style="144"/>
    <col min="6657" max="6657" width="4.85546875" style="144" customWidth="1"/>
    <col min="6658" max="6658" width="49.42578125" style="144" customWidth="1"/>
    <col min="6659" max="6659" width="50.28515625" style="144" customWidth="1"/>
    <col min="6660" max="6660" width="33.85546875" style="144" customWidth="1"/>
    <col min="6661" max="6912" width="9.140625" style="144"/>
    <col min="6913" max="6913" width="4.85546875" style="144" customWidth="1"/>
    <col min="6914" max="6914" width="49.42578125" style="144" customWidth="1"/>
    <col min="6915" max="6915" width="50.28515625" style="144" customWidth="1"/>
    <col min="6916" max="6916" width="33.85546875" style="144" customWidth="1"/>
    <col min="6917" max="7168" width="9.140625" style="144"/>
    <col min="7169" max="7169" width="4.85546875" style="144" customWidth="1"/>
    <col min="7170" max="7170" width="49.42578125" style="144" customWidth="1"/>
    <col min="7171" max="7171" width="50.28515625" style="144" customWidth="1"/>
    <col min="7172" max="7172" width="33.85546875" style="144" customWidth="1"/>
    <col min="7173" max="7424" width="9.140625" style="144"/>
    <col min="7425" max="7425" width="4.85546875" style="144" customWidth="1"/>
    <col min="7426" max="7426" width="49.42578125" style="144" customWidth="1"/>
    <col min="7427" max="7427" width="50.28515625" style="144" customWidth="1"/>
    <col min="7428" max="7428" width="33.85546875" style="144" customWidth="1"/>
    <col min="7429" max="7680" width="9.140625" style="144"/>
    <col min="7681" max="7681" width="4.85546875" style="144" customWidth="1"/>
    <col min="7682" max="7682" width="49.42578125" style="144" customWidth="1"/>
    <col min="7683" max="7683" width="50.28515625" style="144" customWidth="1"/>
    <col min="7684" max="7684" width="33.85546875" style="144" customWidth="1"/>
    <col min="7685" max="7936" width="9.140625" style="144"/>
    <col min="7937" max="7937" width="4.85546875" style="144" customWidth="1"/>
    <col min="7938" max="7938" width="49.42578125" style="144" customWidth="1"/>
    <col min="7939" max="7939" width="50.28515625" style="144" customWidth="1"/>
    <col min="7940" max="7940" width="33.85546875" style="144" customWidth="1"/>
    <col min="7941" max="8192" width="9.140625" style="144"/>
    <col min="8193" max="8193" width="4.85546875" style="144" customWidth="1"/>
    <col min="8194" max="8194" width="49.42578125" style="144" customWidth="1"/>
    <col min="8195" max="8195" width="50.28515625" style="144" customWidth="1"/>
    <col min="8196" max="8196" width="33.85546875" style="144" customWidth="1"/>
    <col min="8197" max="8448" width="9.140625" style="144"/>
    <col min="8449" max="8449" width="4.85546875" style="144" customWidth="1"/>
    <col min="8450" max="8450" width="49.42578125" style="144" customWidth="1"/>
    <col min="8451" max="8451" width="50.28515625" style="144" customWidth="1"/>
    <col min="8452" max="8452" width="33.85546875" style="144" customWidth="1"/>
    <col min="8453" max="8704" width="9.140625" style="144"/>
    <col min="8705" max="8705" width="4.85546875" style="144" customWidth="1"/>
    <col min="8706" max="8706" width="49.42578125" style="144" customWidth="1"/>
    <col min="8707" max="8707" width="50.28515625" style="144" customWidth="1"/>
    <col min="8708" max="8708" width="33.85546875" style="144" customWidth="1"/>
    <col min="8709" max="8960" width="9.140625" style="144"/>
    <col min="8961" max="8961" width="4.85546875" style="144" customWidth="1"/>
    <col min="8962" max="8962" width="49.42578125" style="144" customWidth="1"/>
    <col min="8963" max="8963" width="50.28515625" style="144" customWidth="1"/>
    <col min="8964" max="8964" width="33.85546875" style="144" customWidth="1"/>
    <col min="8965" max="9216" width="9.140625" style="144"/>
    <col min="9217" max="9217" width="4.85546875" style="144" customWidth="1"/>
    <col min="9218" max="9218" width="49.42578125" style="144" customWidth="1"/>
    <col min="9219" max="9219" width="50.28515625" style="144" customWidth="1"/>
    <col min="9220" max="9220" width="33.85546875" style="144" customWidth="1"/>
    <col min="9221" max="9472" width="9.140625" style="144"/>
    <col min="9473" max="9473" width="4.85546875" style="144" customWidth="1"/>
    <col min="9474" max="9474" width="49.42578125" style="144" customWidth="1"/>
    <col min="9475" max="9475" width="50.28515625" style="144" customWidth="1"/>
    <col min="9476" max="9476" width="33.85546875" style="144" customWidth="1"/>
    <col min="9477" max="9728" width="9.140625" style="144"/>
    <col min="9729" max="9729" width="4.85546875" style="144" customWidth="1"/>
    <col min="9730" max="9730" width="49.42578125" style="144" customWidth="1"/>
    <col min="9731" max="9731" width="50.28515625" style="144" customWidth="1"/>
    <col min="9732" max="9732" width="33.85546875" style="144" customWidth="1"/>
    <col min="9733" max="9984" width="9.140625" style="144"/>
    <col min="9985" max="9985" width="4.85546875" style="144" customWidth="1"/>
    <col min="9986" max="9986" width="49.42578125" style="144" customWidth="1"/>
    <col min="9987" max="9987" width="50.28515625" style="144" customWidth="1"/>
    <col min="9988" max="9988" width="33.85546875" style="144" customWidth="1"/>
    <col min="9989" max="10240" width="9.140625" style="144"/>
    <col min="10241" max="10241" width="4.85546875" style="144" customWidth="1"/>
    <col min="10242" max="10242" width="49.42578125" style="144" customWidth="1"/>
    <col min="10243" max="10243" width="50.28515625" style="144" customWidth="1"/>
    <col min="10244" max="10244" width="33.85546875" style="144" customWidth="1"/>
    <col min="10245" max="10496" width="9.140625" style="144"/>
    <col min="10497" max="10497" width="4.85546875" style="144" customWidth="1"/>
    <col min="10498" max="10498" width="49.42578125" style="144" customWidth="1"/>
    <col min="10499" max="10499" width="50.28515625" style="144" customWidth="1"/>
    <col min="10500" max="10500" width="33.85546875" style="144" customWidth="1"/>
    <col min="10501" max="10752" width="9.140625" style="144"/>
    <col min="10753" max="10753" width="4.85546875" style="144" customWidth="1"/>
    <col min="10754" max="10754" width="49.42578125" style="144" customWidth="1"/>
    <col min="10755" max="10755" width="50.28515625" style="144" customWidth="1"/>
    <col min="10756" max="10756" width="33.85546875" style="144" customWidth="1"/>
    <col min="10757" max="11008" width="9.140625" style="144"/>
    <col min="11009" max="11009" width="4.85546875" style="144" customWidth="1"/>
    <col min="11010" max="11010" width="49.42578125" style="144" customWidth="1"/>
    <col min="11011" max="11011" width="50.28515625" style="144" customWidth="1"/>
    <col min="11012" max="11012" width="33.85546875" style="144" customWidth="1"/>
    <col min="11013" max="11264" width="9.140625" style="144"/>
    <col min="11265" max="11265" width="4.85546875" style="144" customWidth="1"/>
    <col min="11266" max="11266" width="49.42578125" style="144" customWidth="1"/>
    <col min="11267" max="11267" width="50.28515625" style="144" customWidth="1"/>
    <col min="11268" max="11268" width="33.85546875" style="144" customWidth="1"/>
    <col min="11269" max="11520" width="9.140625" style="144"/>
    <col min="11521" max="11521" width="4.85546875" style="144" customWidth="1"/>
    <col min="11522" max="11522" width="49.42578125" style="144" customWidth="1"/>
    <col min="11523" max="11523" width="50.28515625" style="144" customWidth="1"/>
    <col min="11524" max="11524" width="33.85546875" style="144" customWidth="1"/>
    <col min="11525" max="11776" width="9.140625" style="144"/>
    <col min="11777" max="11777" width="4.85546875" style="144" customWidth="1"/>
    <col min="11778" max="11778" width="49.42578125" style="144" customWidth="1"/>
    <col min="11779" max="11779" width="50.28515625" style="144" customWidth="1"/>
    <col min="11780" max="11780" width="33.85546875" style="144" customWidth="1"/>
    <col min="11781" max="12032" width="9.140625" style="144"/>
    <col min="12033" max="12033" width="4.85546875" style="144" customWidth="1"/>
    <col min="12034" max="12034" width="49.42578125" style="144" customWidth="1"/>
    <col min="12035" max="12035" width="50.28515625" style="144" customWidth="1"/>
    <col min="12036" max="12036" width="33.85546875" style="144" customWidth="1"/>
    <col min="12037" max="12288" width="9.140625" style="144"/>
    <col min="12289" max="12289" width="4.85546875" style="144" customWidth="1"/>
    <col min="12290" max="12290" width="49.42578125" style="144" customWidth="1"/>
    <col min="12291" max="12291" width="50.28515625" style="144" customWidth="1"/>
    <col min="12292" max="12292" width="33.85546875" style="144" customWidth="1"/>
    <col min="12293" max="12544" width="9.140625" style="144"/>
    <col min="12545" max="12545" width="4.85546875" style="144" customWidth="1"/>
    <col min="12546" max="12546" width="49.42578125" style="144" customWidth="1"/>
    <col min="12547" max="12547" width="50.28515625" style="144" customWidth="1"/>
    <col min="12548" max="12548" width="33.85546875" style="144" customWidth="1"/>
    <col min="12549" max="12800" width="9.140625" style="144"/>
    <col min="12801" max="12801" width="4.85546875" style="144" customWidth="1"/>
    <col min="12802" max="12802" width="49.42578125" style="144" customWidth="1"/>
    <col min="12803" max="12803" width="50.28515625" style="144" customWidth="1"/>
    <col min="12804" max="12804" width="33.85546875" style="144" customWidth="1"/>
    <col min="12805" max="13056" width="9.140625" style="144"/>
    <col min="13057" max="13057" width="4.85546875" style="144" customWidth="1"/>
    <col min="13058" max="13058" width="49.42578125" style="144" customWidth="1"/>
    <col min="13059" max="13059" width="50.28515625" style="144" customWidth="1"/>
    <col min="13060" max="13060" width="33.85546875" style="144" customWidth="1"/>
    <col min="13061" max="13312" width="9.140625" style="144"/>
    <col min="13313" max="13313" width="4.85546875" style="144" customWidth="1"/>
    <col min="13314" max="13314" width="49.42578125" style="144" customWidth="1"/>
    <col min="13315" max="13315" width="50.28515625" style="144" customWidth="1"/>
    <col min="13316" max="13316" width="33.85546875" style="144" customWidth="1"/>
    <col min="13317" max="13568" width="9.140625" style="144"/>
    <col min="13569" max="13569" width="4.85546875" style="144" customWidth="1"/>
    <col min="13570" max="13570" width="49.42578125" style="144" customWidth="1"/>
    <col min="13571" max="13571" width="50.28515625" style="144" customWidth="1"/>
    <col min="13572" max="13572" width="33.85546875" style="144" customWidth="1"/>
    <col min="13573" max="13824" width="9.140625" style="144"/>
    <col min="13825" max="13825" width="4.85546875" style="144" customWidth="1"/>
    <col min="13826" max="13826" width="49.42578125" style="144" customWidth="1"/>
    <col min="13827" max="13827" width="50.28515625" style="144" customWidth="1"/>
    <col min="13828" max="13828" width="33.85546875" style="144" customWidth="1"/>
    <col min="13829" max="14080" width="9.140625" style="144"/>
    <col min="14081" max="14081" width="4.85546875" style="144" customWidth="1"/>
    <col min="14082" max="14082" width="49.42578125" style="144" customWidth="1"/>
    <col min="14083" max="14083" width="50.28515625" style="144" customWidth="1"/>
    <col min="14084" max="14084" width="33.85546875" style="144" customWidth="1"/>
    <col min="14085" max="14336" width="9.140625" style="144"/>
    <col min="14337" max="14337" width="4.85546875" style="144" customWidth="1"/>
    <col min="14338" max="14338" width="49.42578125" style="144" customWidth="1"/>
    <col min="14339" max="14339" width="50.28515625" style="144" customWidth="1"/>
    <col min="14340" max="14340" width="33.85546875" style="144" customWidth="1"/>
    <col min="14341" max="14592" width="9.140625" style="144"/>
    <col min="14593" max="14593" width="4.85546875" style="144" customWidth="1"/>
    <col min="14594" max="14594" width="49.42578125" style="144" customWidth="1"/>
    <col min="14595" max="14595" width="50.28515625" style="144" customWidth="1"/>
    <col min="14596" max="14596" width="33.85546875" style="144" customWidth="1"/>
    <col min="14597" max="14848" width="9.140625" style="144"/>
    <col min="14849" max="14849" width="4.85546875" style="144" customWidth="1"/>
    <col min="14850" max="14850" width="49.42578125" style="144" customWidth="1"/>
    <col min="14851" max="14851" width="50.28515625" style="144" customWidth="1"/>
    <col min="14852" max="14852" width="33.85546875" style="144" customWidth="1"/>
    <col min="14853" max="15104" width="9.140625" style="144"/>
    <col min="15105" max="15105" width="4.85546875" style="144" customWidth="1"/>
    <col min="15106" max="15106" width="49.42578125" style="144" customWidth="1"/>
    <col min="15107" max="15107" width="50.28515625" style="144" customWidth="1"/>
    <col min="15108" max="15108" width="33.85546875" style="144" customWidth="1"/>
    <col min="15109" max="15360" width="9.140625" style="144"/>
    <col min="15361" max="15361" width="4.85546875" style="144" customWidth="1"/>
    <col min="15362" max="15362" width="49.42578125" style="144" customWidth="1"/>
    <col min="15363" max="15363" width="50.28515625" style="144" customWidth="1"/>
    <col min="15364" max="15364" width="33.85546875" style="144" customWidth="1"/>
    <col min="15365" max="15616" width="9.140625" style="144"/>
    <col min="15617" max="15617" width="4.85546875" style="144" customWidth="1"/>
    <col min="15618" max="15618" width="49.42578125" style="144" customWidth="1"/>
    <col min="15619" max="15619" width="50.28515625" style="144" customWidth="1"/>
    <col min="15620" max="15620" width="33.85546875" style="144" customWidth="1"/>
    <col min="15621" max="15872" width="9.140625" style="144"/>
    <col min="15873" max="15873" width="4.85546875" style="144" customWidth="1"/>
    <col min="15874" max="15874" width="49.42578125" style="144" customWidth="1"/>
    <col min="15875" max="15875" width="50.28515625" style="144" customWidth="1"/>
    <col min="15876" max="15876" width="33.85546875" style="144" customWidth="1"/>
    <col min="15877" max="16128" width="9.140625" style="144"/>
    <col min="16129" max="16129" width="4.85546875" style="144" customWidth="1"/>
    <col min="16130" max="16130" width="49.42578125" style="144" customWidth="1"/>
    <col min="16131" max="16131" width="50.28515625" style="144" customWidth="1"/>
    <col min="16132" max="16132" width="33.85546875" style="144" customWidth="1"/>
    <col min="16133" max="16384" width="9.140625" style="144"/>
  </cols>
  <sheetData>
    <row r="1" spans="1:6" s="130" customFormat="1" ht="51.75" customHeight="1">
      <c r="A1" s="301" t="s">
        <v>1491</v>
      </c>
      <c r="B1" s="301"/>
      <c r="C1" s="301"/>
      <c r="D1" s="301"/>
    </row>
    <row r="2" spans="1:6" s="130" customFormat="1" ht="50.25" customHeight="1">
      <c r="A2" s="279" t="s">
        <v>1507</v>
      </c>
      <c r="B2" s="279"/>
      <c r="C2" s="279"/>
      <c r="D2" s="279"/>
      <c r="E2" s="279"/>
      <c r="F2" s="130">
        <f>A10+A17+A24+A31+A38</f>
        <v>30</v>
      </c>
    </row>
    <row r="3" spans="1:6" s="132" customFormat="1">
      <c r="A3" s="131" t="s">
        <v>1</v>
      </c>
      <c r="B3" s="131" t="s">
        <v>138</v>
      </c>
      <c r="C3" s="131" t="s">
        <v>139</v>
      </c>
      <c r="D3" s="131" t="s">
        <v>8</v>
      </c>
    </row>
    <row r="4" spans="1:6" s="136" customFormat="1">
      <c r="A4" s="133" t="s">
        <v>9</v>
      </c>
      <c r="B4" s="134" t="s">
        <v>140</v>
      </c>
      <c r="C4" s="135"/>
      <c r="D4" s="135"/>
    </row>
    <row r="5" spans="1:6" s="130" customFormat="1" ht="47.25">
      <c r="A5" s="94">
        <v>1</v>
      </c>
      <c r="B5" s="116" t="s">
        <v>141</v>
      </c>
      <c r="C5" s="94" t="s">
        <v>142</v>
      </c>
      <c r="D5" s="94" t="s">
        <v>143</v>
      </c>
    </row>
    <row r="6" spans="1:6" s="138" customFormat="1" ht="47.25">
      <c r="A6" s="129">
        <v>2</v>
      </c>
      <c r="B6" s="137" t="s">
        <v>144</v>
      </c>
      <c r="C6" s="129" t="s">
        <v>145</v>
      </c>
      <c r="D6" s="129" t="s">
        <v>146</v>
      </c>
    </row>
    <row r="7" spans="1:6" s="130" customFormat="1" ht="31.5">
      <c r="A7" s="94">
        <v>3</v>
      </c>
      <c r="B7" s="116" t="s">
        <v>147</v>
      </c>
      <c r="C7" s="94" t="s">
        <v>148</v>
      </c>
      <c r="D7" s="94" t="s">
        <v>149</v>
      </c>
    </row>
    <row r="8" spans="1:6" s="130" customFormat="1" ht="31.5">
      <c r="A8" s="94">
        <v>4</v>
      </c>
      <c r="B8" s="116" t="s">
        <v>150</v>
      </c>
      <c r="C8" s="94" t="s">
        <v>151</v>
      </c>
      <c r="D8" s="94" t="s">
        <v>152</v>
      </c>
    </row>
    <row r="9" spans="1:6" s="130" customFormat="1" ht="31.5">
      <c r="A9" s="94">
        <v>5</v>
      </c>
      <c r="B9" s="116" t="s">
        <v>153</v>
      </c>
      <c r="C9" s="94" t="s">
        <v>154</v>
      </c>
      <c r="D9" s="94" t="s">
        <v>155</v>
      </c>
    </row>
    <row r="10" spans="1:6" s="130" customFormat="1" ht="31.5">
      <c r="A10" s="94">
        <v>6</v>
      </c>
      <c r="B10" s="116" t="s">
        <v>156</v>
      </c>
      <c r="C10" s="94" t="s">
        <v>157</v>
      </c>
      <c r="D10" s="94" t="s">
        <v>158</v>
      </c>
    </row>
    <row r="11" spans="1:6" s="136" customFormat="1" ht="21" customHeight="1">
      <c r="A11" s="139" t="s">
        <v>66</v>
      </c>
      <c r="B11" s="140" t="s">
        <v>159</v>
      </c>
      <c r="C11" s="139"/>
      <c r="D11" s="139"/>
    </row>
    <row r="12" spans="1:6" s="130" customFormat="1" ht="23.25" customHeight="1">
      <c r="A12" s="94">
        <v>1</v>
      </c>
      <c r="B12" s="116" t="s">
        <v>160</v>
      </c>
      <c r="C12" s="94" t="s">
        <v>161</v>
      </c>
      <c r="D12" s="94" t="s">
        <v>162</v>
      </c>
    </row>
    <row r="13" spans="1:6" s="130" customFormat="1" ht="31.5">
      <c r="A13" s="94">
        <v>2</v>
      </c>
      <c r="B13" s="116" t="s">
        <v>163</v>
      </c>
      <c r="C13" s="94" t="s">
        <v>164</v>
      </c>
      <c r="D13" s="94" t="s">
        <v>165</v>
      </c>
    </row>
    <row r="14" spans="1:6" s="130" customFormat="1" ht="346.5">
      <c r="A14" s="94">
        <v>3</v>
      </c>
      <c r="B14" s="116" t="s">
        <v>166</v>
      </c>
      <c r="C14" s="273" t="s">
        <v>1504</v>
      </c>
      <c r="D14" s="94" t="s">
        <v>167</v>
      </c>
      <c r="E14" s="274" t="s">
        <v>1505</v>
      </c>
    </row>
    <row r="15" spans="1:6" s="130" customFormat="1" ht="32.25" customHeight="1">
      <c r="A15" s="94">
        <v>4</v>
      </c>
      <c r="B15" s="116" t="s">
        <v>168</v>
      </c>
      <c r="C15" s="94" t="s">
        <v>169</v>
      </c>
      <c r="D15" s="94" t="s">
        <v>170</v>
      </c>
    </row>
    <row r="16" spans="1:6" s="130" customFormat="1" ht="47.25">
      <c r="A16" s="94">
        <v>5</v>
      </c>
      <c r="B16" s="116" t="s">
        <v>171</v>
      </c>
      <c r="C16" s="94" t="s">
        <v>172</v>
      </c>
      <c r="D16" s="94" t="s">
        <v>173</v>
      </c>
    </row>
    <row r="17" spans="1:4" s="130" customFormat="1" ht="31.5">
      <c r="A17" s="94">
        <v>6</v>
      </c>
      <c r="B17" s="116" t="s">
        <v>174</v>
      </c>
      <c r="C17" s="94" t="s">
        <v>175</v>
      </c>
      <c r="D17" s="94" t="s">
        <v>176</v>
      </c>
    </row>
    <row r="18" spans="1:4" s="136" customFormat="1" ht="30.75" customHeight="1">
      <c r="A18" s="139" t="s">
        <v>83</v>
      </c>
      <c r="B18" s="140" t="s">
        <v>177</v>
      </c>
      <c r="C18" s="139"/>
      <c r="D18" s="139"/>
    </row>
    <row r="19" spans="1:4" s="130" customFormat="1" ht="42" customHeight="1">
      <c r="A19" s="94">
        <v>1</v>
      </c>
      <c r="B19" s="116" t="s">
        <v>178</v>
      </c>
      <c r="C19" s="94" t="s">
        <v>179</v>
      </c>
      <c r="D19" s="94" t="s">
        <v>180</v>
      </c>
    </row>
    <row r="20" spans="1:4" s="130" customFormat="1" ht="33.75" customHeight="1">
      <c r="A20" s="94">
        <v>2</v>
      </c>
      <c r="B20" s="116" t="s">
        <v>181</v>
      </c>
      <c r="C20" s="94" t="s">
        <v>182</v>
      </c>
      <c r="D20" s="94" t="s">
        <v>183</v>
      </c>
    </row>
    <row r="21" spans="1:4" s="130" customFormat="1" ht="47.25">
      <c r="A21" s="94">
        <v>3</v>
      </c>
      <c r="B21" s="116" t="s">
        <v>184</v>
      </c>
      <c r="C21" s="94" t="s">
        <v>185</v>
      </c>
      <c r="D21" s="94" t="s">
        <v>186</v>
      </c>
    </row>
    <row r="22" spans="1:4" s="130" customFormat="1" ht="41.25" customHeight="1">
      <c r="A22" s="94">
        <v>4</v>
      </c>
      <c r="B22" s="116" t="s">
        <v>187</v>
      </c>
      <c r="C22" s="94" t="s">
        <v>188</v>
      </c>
      <c r="D22" s="94" t="s">
        <v>189</v>
      </c>
    </row>
    <row r="23" spans="1:4" s="130" customFormat="1" ht="42.75" customHeight="1">
      <c r="A23" s="94">
        <v>5</v>
      </c>
      <c r="B23" s="116" t="s">
        <v>190</v>
      </c>
      <c r="C23" s="94" t="s">
        <v>191</v>
      </c>
      <c r="D23" s="94" t="s">
        <v>192</v>
      </c>
    </row>
    <row r="24" spans="1:4" s="130" customFormat="1" ht="30.75" customHeight="1">
      <c r="A24" s="94">
        <v>6</v>
      </c>
      <c r="B24" s="116" t="s">
        <v>193</v>
      </c>
      <c r="C24" s="94" t="s">
        <v>194</v>
      </c>
      <c r="D24" s="94" t="s">
        <v>195</v>
      </c>
    </row>
    <row r="25" spans="1:4" s="136" customFormat="1" ht="27.75" customHeight="1">
      <c r="A25" s="139" t="s">
        <v>105</v>
      </c>
      <c r="B25" s="140" t="s">
        <v>196</v>
      </c>
      <c r="C25" s="139"/>
      <c r="D25" s="139"/>
    </row>
    <row r="26" spans="1:4" s="130" customFormat="1" ht="31.5">
      <c r="A26" s="94">
        <v>1</v>
      </c>
      <c r="B26" s="116" t="s">
        <v>197</v>
      </c>
      <c r="C26" s="94" t="s">
        <v>198</v>
      </c>
      <c r="D26" s="94" t="s">
        <v>199</v>
      </c>
    </row>
    <row r="27" spans="1:4" s="130" customFormat="1" ht="31.5">
      <c r="A27" s="94">
        <v>2</v>
      </c>
      <c r="B27" s="116" t="s">
        <v>200</v>
      </c>
      <c r="C27" s="94" t="s">
        <v>201</v>
      </c>
      <c r="D27" s="94" t="s">
        <v>202</v>
      </c>
    </row>
    <row r="28" spans="1:4" s="130" customFormat="1" ht="33.75" customHeight="1">
      <c r="A28" s="94">
        <v>3</v>
      </c>
      <c r="B28" s="116" t="s">
        <v>203</v>
      </c>
      <c r="C28" s="94" t="s">
        <v>204</v>
      </c>
      <c r="D28" s="94" t="s">
        <v>205</v>
      </c>
    </row>
    <row r="29" spans="1:4" s="130" customFormat="1" ht="47.25">
      <c r="A29" s="94">
        <v>4</v>
      </c>
      <c r="B29" s="116" t="s">
        <v>206</v>
      </c>
      <c r="C29" s="94" t="s">
        <v>207</v>
      </c>
      <c r="D29" s="94" t="s">
        <v>208</v>
      </c>
    </row>
    <row r="30" spans="1:4" s="130" customFormat="1" ht="31.5">
      <c r="A30" s="94">
        <v>5</v>
      </c>
      <c r="B30" s="141" t="s">
        <v>209</v>
      </c>
      <c r="C30" s="142" t="s">
        <v>210</v>
      </c>
      <c r="D30" s="142" t="s">
        <v>211</v>
      </c>
    </row>
    <row r="31" spans="1:4" s="130" customFormat="1" ht="47.25">
      <c r="A31" s="94">
        <v>6</v>
      </c>
      <c r="B31" s="116" t="s">
        <v>212</v>
      </c>
      <c r="C31" s="94" t="s">
        <v>201</v>
      </c>
      <c r="D31" s="94" t="s">
        <v>213</v>
      </c>
    </row>
    <row r="32" spans="1:4" s="136" customFormat="1" ht="24" customHeight="1">
      <c r="A32" s="139" t="s">
        <v>118</v>
      </c>
      <c r="B32" s="140" t="s">
        <v>214</v>
      </c>
      <c r="C32" s="139"/>
      <c r="D32" s="139"/>
    </row>
    <row r="33" spans="1:4" s="130" customFormat="1" ht="47.25">
      <c r="A33" s="94">
        <v>1</v>
      </c>
      <c r="B33" s="116" t="s">
        <v>215</v>
      </c>
      <c r="C33" s="94" t="s">
        <v>216</v>
      </c>
      <c r="D33" s="94" t="s">
        <v>217</v>
      </c>
    </row>
    <row r="34" spans="1:4" s="130" customFormat="1" ht="47.25">
      <c r="A34" s="94">
        <v>2</v>
      </c>
      <c r="B34" s="116" t="s">
        <v>218</v>
      </c>
      <c r="C34" s="94" t="s">
        <v>219</v>
      </c>
      <c r="D34" s="94" t="s">
        <v>220</v>
      </c>
    </row>
    <row r="35" spans="1:4" s="130" customFormat="1" ht="63">
      <c r="A35" s="94">
        <v>3</v>
      </c>
      <c r="B35" s="116" t="s">
        <v>221</v>
      </c>
      <c r="C35" s="94" t="s">
        <v>222</v>
      </c>
      <c r="D35" s="94" t="s">
        <v>223</v>
      </c>
    </row>
    <row r="36" spans="1:4" s="130" customFormat="1" ht="31.5">
      <c r="A36" s="94">
        <v>4</v>
      </c>
      <c r="B36" s="116" t="s">
        <v>224</v>
      </c>
      <c r="C36" s="94" t="s">
        <v>225</v>
      </c>
      <c r="D36" s="94" t="s">
        <v>226</v>
      </c>
    </row>
    <row r="37" spans="1:4" s="130" customFormat="1" ht="31.5">
      <c r="A37" s="94">
        <v>5</v>
      </c>
      <c r="B37" s="116" t="s">
        <v>227</v>
      </c>
      <c r="C37" s="94" t="s">
        <v>228</v>
      </c>
      <c r="D37" s="94" t="s">
        <v>229</v>
      </c>
    </row>
    <row r="38" spans="1:4" s="130" customFormat="1" ht="38.25" customHeight="1">
      <c r="A38" s="94">
        <v>6</v>
      </c>
      <c r="B38" s="116" t="s">
        <v>230</v>
      </c>
      <c r="C38" s="94" t="s">
        <v>231</v>
      </c>
      <c r="D38" s="94" t="s">
        <v>232</v>
      </c>
    </row>
  </sheetData>
  <mergeCells count="2">
    <mergeCell ref="A1:D1"/>
    <mergeCell ref="A2:E2"/>
  </mergeCells>
  <pageMargins left="0.5" right="0.25" top="0.5" bottom="0.25" header="0" footer="0.25"/>
  <pageSetup paperSize="9" scale="95" orientation="portrait" r:id="rId1"/>
  <headerFooter>
    <oddFooter>&amp;C&amp;P</oddFooter>
  </headerFooter>
</worksheet>
</file>

<file path=xl/worksheets/sheet10.xml><?xml version="1.0" encoding="utf-8"?>
<worksheet xmlns="http://schemas.openxmlformats.org/spreadsheetml/2006/main" xmlns:r="http://schemas.openxmlformats.org/officeDocument/2006/relationships">
  <dimension ref="A1:F14"/>
  <sheetViews>
    <sheetView workbookViewId="0">
      <selection activeCell="A2" sqref="A2:E2"/>
    </sheetView>
  </sheetViews>
  <sheetFormatPr defaultRowHeight="15.75"/>
  <cols>
    <col min="1" max="1" width="5.140625" style="143" bestFit="1" customWidth="1"/>
    <col min="2" max="2" width="71.140625" style="144" customWidth="1"/>
    <col min="3" max="3" width="10" style="143" customWidth="1"/>
    <col min="4" max="4" width="9.42578125" style="144" customWidth="1"/>
    <col min="5" max="16384" width="9.140625" style="144"/>
  </cols>
  <sheetData>
    <row r="1" spans="1:6" ht="45.75" customHeight="1">
      <c r="A1" s="303" t="s">
        <v>1490</v>
      </c>
      <c r="B1" s="303"/>
      <c r="C1" s="303"/>
      <c r="D1" s="303"/>
    </row>
    <row r="2" spans="1:6" ht="66" customHeight="1">
      <c r="A2" s="279" t="s">
        <v>1507</v>
      </c>
      <c r="B2" s="279"/>
      <c r="C2" s="279"/>
      <c r="D2" s="279"/>
      <c r="E2" s="279"/>
    </row>
    <row r="3" spans="1:6" s="145" customFormat="1" ht="36.75" customHeight="1">
      <c r="A3" s="128" t="s">
        <v>1</v>
      </c>
      <c r="B3" s="128" t="s">
        <v>138</v>
      </c>
      <c r="C3" s="128" t="s">
        <v>4</v>
      </c>
      <c r="D3" s="128" t="s">
        <v>8</v>
      </c>
      <c r="F3" s="146" t="e">
        <f>#REF!+#REF!+A13</f>
        <v>#REF!</v>
      </c>
    </row>
    <row r="4" spans="1:6" s="148" customFormat="1" ht="40.5" customHeight="1">
      <c r="A4" s="128"/>
      <c r="B4" s="147" t="s">
        <v>37</v>
      </c>
      <c r="C4" s="128"/>
      <c r="D4" s="128"/>
    </row>
    <row r="5" spans="1:6" s="150" customFormat="1" ht="40.5" customHeight="1">
      <c r="A5" s="129">
        <v>1</v>
      </c>
      <c r="B5" s="149" t="s">
        <v>233</v>
      </c>
      <c r="C5" s="304" t="s">
        <v>234</v>
      </c>
      <c r="D5" s="137"/>
    </row>
    <row r="6" spans="1:6" s="150" customFormat="1" ht="40.5" customHeight="1">
      <c r="A6" s="129">
        <v>2</v>
      </c>
      <c r="B6" s="149" t="s">
        <v>235</v>
      </c>
      <c r="C6" s="305"/>
      <c r="D6" s="137"/>
    </row>
    <row r="7" spans="1:6" s="150" customFormat="1" ht="40.5" customHeight="1">
      <c r="A7" s="129">
        <v>3</v>
      </c>
      <c r="B7" s="149" t="s">
        <v>236</v>
      </c>
      <c r="C7" s="305"/>
      <c r="D7" s="137"/>
    </row>
    <row r="8" spans="1:6" s="150" customFormat="1" ht="40.5" customHeight="1">
      <c r="A8" s="129">
        <v>4</v>
      </c>
      <c r="B8" s="149" t="s">
        <v>237</v>
      </c>
      <c r="C8" s="305"/>
      <c r="D8" s="137"/>
    </row>
    <row r="9" spans="1:6" s="150" customFormat="1" ht="40.5" customHeight="1">
      <c r="A9" s="129">
        <v>5</v>
      </c>
      <c r="B9" s="149" t="s">
        <v>238</v>
      </c>
      <c r="C9" s="305"/>
      <c r="D9" s="137"/>
    </row>
    <row r="10" spans="1:6" s="150" customFormat="1" ht="40.5" customHeight="1">
      <c r="A10" s="129">
        <v>6</v>
      </c>
      <c r="B10" s="149" t="s">
        <v>239</v>
      </c>
      <c r="C10" s="305"/>
      <c r="D10" s="137"/>
    </row>
    <row r="11" spans="1:6" s="150" customFormat="1" ht="40.5" customHeight="1">
      <c r="A11" s="129">
        <v>7</v>
      </c>
      <c r="B11" s="149" t="s">
        <v>240</v>
      </c>
      <c r="C11" s="305"/>
      <c r="D11" s="137"/>
    </row>
    <row r="12" spans="1:6" s="150" customFormat="1" ht="40.5" customHeight="1">
      <c r="A12" s="129">
        <v>8</v>
      </c>
      <c r="B12" s="149" t="s">
        <v>241</v>
      </c>
      <c r="C12" s="305"/>
      <c r="D12" s="137"/>
    </row>
    <row r="13" spans="1:6" s="150" customFormat="1" ht="40.5" customHeight="1">
      <c r="A13" s="129">
        <v>9</v>
      </c>
      <c r="B13" s="137" t="s">
        <v>242</v>
      </c>
      <c r="C13" s="306"/>
      <c r="D13" s="137"/>
    </row>
    <row r="14" spans="1:6" ht="346.5">
      <c r="C14" s="241" t="s">
        <v>1504</v>
      </c>
      <c r="E14" s="229" t="s">
        <v>1505</v>
      </c>
    </row>
  </sheetData>
  <mergeCells count="3">
    <mergeCell ref="A1:D1"/>
    <mergeCell ref="C5:C13"/>
    <mergeCell ref="A2:E2"/>
  </mergeCells>
  <pageMargins left="0.5" right="0.25" top="1.04" bottom="0.25" header="0" footer="0.25"/>
  <pageSetup paperSize="9" orientation="portrait" verticalDpi="0" r:id="rId1"/>
</worksheet>
</file>

<file path=xl/worksheets/sheet11.xml><?xml version="1.0" encoding="utf-8"?>
<worksheet xmlns="http://schemas.openxmlformats.org/spreadsheetml/2006/main" xmlns:r="http://schemas.openxmlformats.org/officeDocument/2006/relationships">
  <dimension ref="A1:J32"/>
  <sheetViews>
    <sheetView workbookViewId="0">
      <selection activeCell="A2" sqref="A2:E2"/>
    </sheetView>
  </sheetViews>
  <sheetFormatPr defaultRowHeight="15.75"/>
  <cols>
    <col min="1" max="1" width="6.28515625" style="152" customWidth="1"/>
    <col min="2" max="2" width="54" style="151" customWidth="1"/>
    <col min="3" max="3" width="11.140625" style="153" customWidth="1"/>
    <col min="4" max="4" width="27.7109375" style="154" hidden="1" customWidth="1"/>
    <col min="5" max="5" width="19.7109375" style="83" customWidth="1"/>
    <col min="6" max="16384" width="9.140625" style="151"/>
  </cols>
  <sheetData>
    <row r="1" spans="1:10" ht="52.5" customHeight="1">
      <c r="A1" s="301" t="s">
        <v>1489</v>
      </c>
      <c r="B1" s="301"/>
      <c r="C1" s="301"/>
      <c r="D1" s="301"/>
      <c r="E1" s="301"/>
    </row>
    <row r="2" spans="1:10" ht="49.5" customHeight="1">
      <c r="A2" s="279" t="s">
        <v>1507</v>
      </c>
      <c r="B2" s="279"/>
      <c r="C2" s="279"/>
      <c r="D2" s="279"/>
      <c r="E2" s="279"/>
      <c r="G2" s="136">
        <f>A19+A32</f>
        <v>26</v>
      </c>
      <c r="H2" s="151" t="s">
        <v>243</v>
      </c>
      <c r="I2" s="151" t="s">
        <v>244</v>
      </c>
    </row>
    <row r="3" spans="1:10">
      <c r="H3" s="151" t="s">
        <v>245</v>
      </c>
      <c r="I3" s="151" t="s">
        <v>246</v>
      </c>
      <c r="J3" s="151" t="s">
        <v>247</v>
      </c>
    </row>
    <row r="4" spans="1:10" ht="42" customHeight="1">
      <c r="A4" s="155" t="s">
        <v>1</v>
      </c>
      <c r="B4" s="155" t="s">
        <v>248</v>
      </c>
      <c r="C4" s="156" t="s">
        <v>249</v>
      </c>
      <c r="D4" s="157" t="s">
        <v>250</v>
      </c>
      <c r="E4" s="94" t="s">
        <v>8</v>
      </c>
      <c r="G4" s="151" t="e">
        <f>G2+'Thanh tra KTTV'!A13+'Thanh tra đất đai đề án'!F2+'Thanh tra đất đai dự án'!A9+'Thanh tra đất đai dự án'!A14+#REF!+'Thanh tra KSan'!H3+'Thanh tra Biển đảo'!A8+#REF!+#REF!+#REF!</f>
        <v>#REF!</v>
      </c>
      <c r="H4" s="151" t="e">
        <f>G4-26</f>
        <v>#REF!</v>
      </c>
    </row>
    <row r="5" spans="1:10" s="136" customFormat="1">
      <c r="A5" s="131" t="s">
        <v>9</v>
      </c>
      <c r="B5" s="158" t="s">
        <v>67</v>
      </c>
      <c r="C5" s="128"/>
      <c r="D5" s="159"/>
      <c r="E5" s="94"/>
      <c r="G5" s="136" t="e">
        <f>#REF!/'Thanh tra hanh chinh'!G4*100</f>
        <v>#REF!</v>
      </c>
      <c r="H5" s="136" t="e">
        <f>296/H4*100</f>
        <v>#REF!</v>
      </c>
      <c r="J5" s="136">
        <f>1/26</f>
        <v>3.8461538461538464E-2</v>
      </c>
    </row>
    <row r="6" spans="1:10" s="130" customFormat="1" ht="31.5">
      <c r="A6" s="160">
        <v>1</v>
      </c>
      <c r="B6" s="161" t="s">
        <v>251</v>
      </c>
      <c r="C6" s="162" t="s">
        <v>252</v>
      </c>
      <c r="D6" s="163"/>
      <c r="E6" s="94" t="s">
        <v>253</v>
      </c>
      <c r="J6" s="130">
        <f>1/190</f>
        <v>5.263157894736842E-3</v>
      </c>
    </row>
    <row r="7" spans="1:10" s="130" customFormat="1" ht="31.5">
      <c r="A7" s="160">
        <v>2</v>
      </c>
      <c r="B7" s="164" t="s">
        <v>254</v>
      </c>
      <c r="C7" s="165" t="s">
        <v>255</v>
      </c>
      <c r="D7" s="163"/>
      <c r="E7" s="94" t="s">
        <v>253</v>
      </c>
      <c r="H7" s="130">
        <f>38/57</f>
        <v>0.66666666666666663</v>
      </c>
      <c r="J7" s="130">
        <f>1/300</f>
        <v>3.3333333333333335E-3</v>
      </c>
    </row>
    <row r="8" spans="1:10" s="130" customFormat="1" ht="63">
      <c r="A8" s="160">
        <v>3</v>
      </c>
      <c r="B8" s="166" t="s">
        <v>256</v>
      </c>
      <c r="C8" s="167" t="s">
        <v>257</v>
      </c>
      <c r="D8" s="163"/>
      <c r="E8" s="94" t="s">
        <v>258</v>
      </c>
      <c r="J8" s="130">
        <f>19/60</f>
        <v>0.31666666666666665</v>
      </c>
    </row>
    <row r="9" spans="1:10" s="130" customFormat="1" ht="78.75">
      <c r="A9" s="160">
        <v>4</v>
      </c>
      <c r="B9" s="168" t="s">
        <v>259</v>
      </c>
      <c r="C9" s="169" t="s">
        <v>260</v>
      </c>
      <c r="D9" s="163"/>
      <c r="E9" s="94" t="s">
        <v>258</v>
      </c>
    </row>
    <row r="10" spans="1:10" s="130" customFormat="1" ht="63">
      <c r="A10" s="160">
        <v>5</v>
      </c>
      <c r="B10" s="170" t="s">
        <v>261</v>
      </c>
      <c r="C10" s="171"/>
      <c r="D10" s="163"/>
      <c r="E10" s="94" t="s">
        <v>262</v>
      </c>
    </row>
    <row r="11" spans="1:10" s="130" customFormat="1" ht="47.25">
      <c r="A11" s="160">
        <v>6</v>
      </c>
      <c r="B11" s="170" t="s">
        <v>263</v>
      </c>
      <c r="C11" s="171" t="s">
        <v>264</v>
      </c>
      <c r="D11" s="163"/>
      <c r="E11" s="94" t="s">
        <v>262</v>
      </c>
    </row>
    <row r="12" spans="1:10" s="130" customFormat="1" ht="63">
      <c r="A12" s="160">
        <v>7</v>
      </c>
      <c r="B12" s="170" t="s">
        <v>265</v>
      </c>
      <c r="C12" s="171" t="s">
        <v>264</v>
      </c>
      <c r="D12" s="163"/>
      <c r="E12" s="94" t="s">
        <v>262</v>
      </c>
    </row>
    <row r="13" spans="1:10" s="130" customFormat="1" ht="47.25">
      <c r="A13" s="160">
        <v>8</v>
      </c>
      <c r="B13" s="170" t="s">
        <v>266</v>
      </c>
      <c r="C13" s="171" t="s">
        <v>264</v>
      </c>
      <c r="D13" s="163"/>
      <c r="E13" s="94" t="s">
        <v>262</v>
      </c>
    </row>
    <row r="14" spans="1:10" s="130" customFormat="1" ht="189">
      <c r="A14" s="160">
        <v>9</v>
      </c>
      <c r="B14" s="170" t="s">
        <v>267</v>
      </c>
      <c r="C14" s="273" t="s">
        <v>1504</v>
      </c>
      <c r="D14" s="163"/>
      <c r="E14" s="273" t="s">
        <v>1505</v>
      </c>
    </row>
    <row r="15" spans="1:10" s="130" customFormat="1" ht="47.25">
      <c r="A15" s="160">
        <v>10</v>
      </c>
      <c r="B15" s="170" t="s">
        <v>268</v>
      </c>
      <c r="C15" s="171" t="s">
        <v>264</v>
      </c>
      <c r="D15" s="163"/>
      <c r="E15" s="94" t="s">
        <v>262</v>
      </c>
    </row>
    <row r="16" spans="1:10" s="130" customFormat="1" ht="47.25">
      <c r="A16" s="160">
        <v>11</v>
      </c>
      <c r="B16" s="170" t="s">
        <v>269</v>
      </c>
      <c r="C16" s="171" t="s">
        <v>270</v>
      </c>
      <c r="D16" s="163"/>
      <c r="E16" s="94" t="s">
        <v>262</v>
      </c>
    </row>
    <row r="17" spans="1:5" s="130" customFormat="1" ht="63">
      <c r="A17" s="160">
        <v>12</v>
      </c>
      <c r="B17" s="172" t="s">
        <v>261</v>
      </c>
      <c r="C17" s="173" t="s">
        <v>271</v>
      </c>
      <c r="D17" s="163"/>
      <c r="E17" s="94" t="s">
        <v>262</v>
      </c>
    </row>
    <row r="18" spans="1:5" s="130" customFormat="1" ht="47.25">
      <c r="A18" s="160">
        <v>13</v>
      </c>
      <c r="B18" s="172" t="s">
        <v>272</v>
      </c>
      <c r="C18" s="173" t="s">
        <v>273</v>
      </c>
      <c r="D18" s="163"/>
      <c r="E18" s="174" t="s">
        <v>262</v>
      </c>
    </row>
    <row r="19" spans="1:5" s="130" customFormat="1" ht="47.25">
      <c r="A19" s="160">
        <v>14</v>
      </c>
      <c r="B19" s="172" t="s">
        <v>274</v>
      </c>
      <c r="C19" s="173" t="s">
        <v>273</v>
      </c>
      <c r="D19" s="163"/>
      <c r="E19" s="174" t="s">
        <v>262</v>
      </c>
    </row>
    <row r="20" spans="1:5" s="130" customFormat="1">
      <c r="A20" s="131" t="s">
        <v>66</v>
      </c>
      <c r="B20" s="158" t="s">
        <v>275</v>
      </c>
      <c r="C20" s="129"/>
      <c r="D20" s="163"/>
      <c r="E20" s="94"/>
    </row>
    <row r="21" spans="1:5" s="130" customFormat="1" ht="31.5">
      <c r="A21" s="160">
        <v>1</v>
      </c>
      <c r="B21" s="170" t="s">
        <v>276</v>
      </c>
      <c r="C21" s="171" t="s">
        <v>277</v>
      </c>
      <c r="D21" s="163"/>
      <c r="E21" s="94" t="s">
        <v>262</v>
      </c>
    </row>
    <row r="22" spans="1:5" s="130" customFormat="1" ht="31.5">
      <c r="A22" s="160">
        <v>2</v>
      </c>
      <c r="B22" s="170" t="s">
        <v>278</v>
      </c>
      <c r="C22" s="171" t="s">
        <v>264</v>
      </c>
      <c r="D22" s="163"/>
      <c r="E22" s="94" t="s">
        <v>262</v>
      </c>
    </row>
    <row r="23" spans="1:5" s="130" customFormat="1" ht="63">
      <c r="A23" s="160">
        <v>3</v>
      </c>
      <c r="B23" s="170" t="s">
        <v>279</v>
      </c>
      <c r="C23" s="171" t="s">
        <v>264</v>
      </c>
      <c r="D23" s="163"/>
      <c r="E23" s="94" t="s">
        <v>262</v>
      </c>
    </row>
    <row r="24" spans="1:5" s="130" customFormat="1" ht="47.25">
      <c r="A24" s="160">
        <v>4</v>
      </c>
      <c r="B24" s="170" t="s">
        <v>280</v>
      </c>
      <c r="C24" s="171" t="s">
        <v>264</v>
      </c>
      <c r="D24" s="163"/>
      <c r="E24" s="94" t="s">
        <v>262</v>
      </c>
    </row>
    <row r="25" spans="1:5" s="130" customFormat="1" ht="31.5">
      <c r="A25" s="160">
        <v>5</v>
      </c>
      <c r="B25" s="170" t="s">
        <v>281</v>
      </c>
      <c r="C25" s="171" t="s">
        <v>264</v>
      </c>
      <c r="D25" s="163"/>
      <c r="E25" s="94" t="s">
        <v>262</v>
      </c>
    </row>
    <row r="26" spans="1:5" s="130" customFormat="1" ht="47.25">
      <c r="A26" s="160">
        <v>6</v>
      </c>
      <c r="B26" s="170" t="s">
        <v>282</v>
      </c>
      <c r="C26" s="171" t="s">
        <v>264</v>
      </c>
      <c r="D26" s="163"/>
      <c r="E26" s="94" t="s">
        <v>262</v>
      </c>
    </row>
    <row r="27" spans="1:5" s="130" customFormat="1" ht="47.25">
      <c r="A27" s="160">
        <v>7</v>
      </c>
      <c r="B27" s="170" t="s">
        <v>283</v>
      </c>
      <c r="C27" s="171" t="s">
        <v>270</v>
      </c>
      <c r="D27" s="163"/>
      <c r="E27" s="94" t="s">
        <v>262</v>
      </c>
    </row>
    <row r="28" spans="1:5" s="130" customFormat="1" ht="31.5">
      <c r="A28" s="160">
        <v>8</v>
      </c>
      <c r="B28" s="170" t="s">
        <v>284</v>
      </c>
      <c r="C28" s="171" t="s">
        <v>270</v>
      </c>
      <c r="D28" s="163"/>
      <c r="E28" s="94" t="s">
        <v>262</v>
      </c>
    </row>
    <row r="29" spans="1:5" s="130" customFormat="1" ht="47.25">
      <c r="A29" s="160">
        <v>9</v>
      </c>
      <c r="B29" s="170" t="s">
        <v>285</v>
      </c>
      <c r="C29" s="171" t="s">
        <v>270</v>
      </c>
      <c r="D29" s="163"/>
      <c r="E29" s="94" t="s">
        <v>262</v>
      </c>
    </row>
    <row r="30" spans="1:5" s="130" customFormat="1" ht="47.25">
      <c r="A30" s="160">
        <v>10</v>
      </c>
      <c r="B30" s="170" t="s">
        <v>286</v>
      </c>
      <c r="C30" s="171" t="s">
        <v>270</v>
      </c>
      <c r="D30" s="163"/>
      <c r="E30" s="94" t="s">
        <v>262</v>
      </c>
    </row>
    <row r="31" spans="1:5" s="130" customFormat="1" ht="47.25">
      <c r="A31" s="160">
        <v>11</v>
      </c>
      <c r="B31" s="170" t="s">
        <v>287</v>
      </c>
      <c r="C31" s="171" t="s">
        <v>270</v>
      </c>
      <c r="D31" s="163"/>
      <c r="E31" s="94" t="s">
        <v>262</v>
      </c>
    </row>
    <row r="32" spans="1:5" s="130" customFormat="1" ht="63">
      <c r="A32" s="160">
        <v>12</v>
      </c>
      <c r="B32" s="170" t="s">
        <v>288</v>
      </c>
      <c r="C32" s="171" t="s">
        <v>270</v>
      </c>
      <c r="D32" s="163"/>
      <c r="E32" s="94" t="s">
        <v>262</v>
      </c>
    </row>
  </sheetData>
  <mergeCells count="2">
    <mergeCell ref="A1:E1"/>
    <mergeCell ref="A2:E2"/>
  </mergeCells>
  <pageMargins left="0.71" right="0.25" top="0.5" bottom="0.25" header="0.38" footer="0.25"/>
  <pageSetup paperSize="9"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dimension ref="A1:IM79"/>
  <sheetViews>
    <sheetView tabSelected="1" zoomScale="85" zoomScaleNormal="85" workbookViewId="0">
      <pane xSplit="2" ySplit="4" topLeftCell="C79" activePane="bottomRight" state="frozen"/>
      <selection activeCell="D16" sqref="D16"/>
      <selection pane="topRight" activeCell="D16" sqref="D16"/>
      <selection pane="bottomLeft" activeCell="D16" sqref="D16"/>
      <selection pane="bottomRight" activeCell="E82" sqref="E82"/>
    </sheetView>
  </sheetViews>
  <sheetFormatPr defaultColWidth="32.140625" defaultRowHeight="15.75"/>
  <cols>
    <col min="1" max="1" width="7" style="2" customWidth="1"/>
    <col min="2" max="2" width="21.7109375" style="3" customWidth="1"/>
    <col min="3" max="3" width="11.7109375" style="4" customWidth="1"/>
    <col min="4" max="4" width="24.28515625" style="5" customWidth="1"/>
    <col min="5" max="5" width="19.140625" style="6" customWidth="1"/>
    <col min="6" max="6" width="10.7109375" style="7" customWidth="1"/>
    <col min="7" max="7" width="12.5703125" style="8" hidden="1" customWidth="1"/>
    <col min="8" max="8" width="19.7109375" style="9" customWidth="1"/>
    <col min="9" max="246" width="10.42578125" style="10" customWidth="1"/>
    <col min="247" max="247" width="6" style="10" customWidth="1"/>
    <col min="248" max="16384" width="32.140625" style="10"/>
  </cols>
  <sheetData>
    <row r="1" spans="1:9" s="1" customFormat="1" ht="24" customHeight="1">
      <c r="A1" s="310" t="s">
        <v>0</v>
      </c>
      <c r="B1" s="310"/>
      <c r="C1" s="310"/>
      <c r="D1" s="310"/>
      <c r="E1" s="310"/>
      <c r="F1" s="310"/>
      <c r="G1" s="310"/>
      <c r="H1" s="310"/>
    </row>
    <row r="2" spans="1:9" s="1" customFormat="1" ht="35.25" customHeight="1">
      <c r="A2" s="311" t="s">
        <v>1506</v>
      </c>
      <c r="B2" s="311"/>
      <c r="C2" s="311"/>
      <c r="D2" s="311"/>
      <c r="E2" s="311"/>
      <c r="F2" s="311"/>
      <c r="G2" s="311"/>
      <c r="H2" s="311"/>
    </row>
    <row r="3" spans="1:9" ht="6.75" customHeight="1"/>
    <row r="4" spans="1:9" s="16" customFormat="1" ht="54" customHeight="1">
      <c r="A4" s="11" t="s">
        <v>1</v>
      </c>
      <c r="B4" s="11" t="s">
        <v>2</v>
      </c>
      <c r="C4" s="12" t="s">
        <v>3</v>
      </c>
      <c r="D4" s="12" t="s">
        <v>4</v>
      </c>
      <c r="E4" s="13" t="s">
        <v>5</v>
      </c>
      <c r="F4" s="13" t="s">
        <v>6</v>
      </c>
      <c r="G4" s="14" t="s">
        <v>7</v>
      </c>
      <c r="H4" s="15" t="s">
        <v>8</v>
      </c>
    </row>
    <row r="5" spans="1:9" s="16" customFormat="1" ht="19.5" customHeight="1">
      <c r="A5" s="11" t="s">
        <v>9</v>
      </c>
      <c r="B5" s="17" t="s">
        <v>10</v>
      </c>
      <c r="C5" s="12"/>
      <c r="D5" s="12"/>
      <c r="E5" s="13"/>
      <c r="F5" s="13"/>
      <c r="G5" s="18">
        <f>G6+G13+G18+G19+G20+G21+G25+G26+G12</f>
        <v>9200</v>
      </c>
      <c r="H5" s="15"/>
    </row>
    <row r="6" spans="1:9" s="23" customFormat="1" ht="22.5" customHeight="1">
      <c r="A6" s="11">
        <v>1</v>
      </c>
      <c r="B6" s="19" t="s">
        <v>11</v>
      </c>
      <c r="C6" s="20"/>
      <c r="D6" s="12"/>
      <c r="E6" s="13"/>
      <c r="F6" s="21"/>
      <c r="G6" s="22">
        <f>SUM(G7:G11)</f>
        <v>600</v>
      </c>
      <c r="H6" s="15"/>
    </row>
    <row r="7" spans="1:9" s="16" customFormat="1" ht="137.25" customHeight="1">
      <c r="A7" s="24" t="s">
        <v>12</v>
      </c>
      <c r="B7" s="25" t="s">
        <v>13</v>
      </c>
      <c r="C7" s="26" t="s">
        <v>14</v>
      </c>
      <c r="D7" s="27" t="s">
        <v>15</v>
      </c>
      <c r="E7" s="21" t="s">
        <v>16</v>
      </c>
      <c r="F7" s="21" t="s">
        <v>17</v>
      </c>
      <c r="G7" s="28">
        <v>100</v>
      </c>
      <c r="H7" s="29"/>
      <c r="I7" s="30">
        <f>G6+G20+G21+G25</f>
        <v>2700</v>
      </c>
    </row>
    <row r="8" spans="1:9" s="16" customFormat="1" ht="179.25" customHeight="1">
      <c r="A8" s="24" t="s">
        <v>18</v>
      </c>
      <c r="B8" s="25" t="s">
        <v>19</v>
      </c>
      <c r="C8" s="26" t="s">
        <v>20</v>
      </c>
      <c r="D8" s="27" t="s">
        <v>21</v>
      </c>
      <c r="E8" s="21" t="s">
        <v>16</v>
      </c>
      <c r="F8" s="21" t="s">
        <v>17</v>
      </c>
      <c r="G8" s="28">
        <v>130</v>
      </c>
      <c r="H8" s="31"/>
      <c r="I8" s="30"/>
    </row>
    <row r="9" spans="1:9" s="16" customFormat="1" ht="87.75" customHeight="1">
      <c r="A9" s="24" t="s">
        <v>22</v>
      </c>
      <c r="B9" s="312" t="s">
        <v>23</v>
      </c>
      <c r="C9" s="32" t="s">
        <v>24</v>
      </c>
      <c r="D9" s="27" t="s">
        <v>21</v>
      </c>
      <c r="E9" s="21" t="s">
        <v>16</v>
      </c>
      <c r="F9" s="21" t="s">
        <v>25</v>
      </c>
      <c r="G9" s="33">
        <v>150</v>
      </c>
      <c r="H9" s="29"/>
      <c r="I9" s="30"/>
    </row>
    <row r="10" spans="1:9" s="16" customFormat="1" ht="110.25">
      <c r="A10" s="24" t="s">
        <v>26</v>
      </c>
      <c r="B10" s="313"/>
      <c r="C10" s="32" t="s">
        <v>27</v>
      </c>
      <c r="D10" s="27" t="s">
        <v>28</v>
      </c>
      <c r="E10" s="21" t="s">
        <v>16</v>
      </c>
      <c r="F10" s="21" t="s">
        <v>25</v>
      </c>
      <c r="G10" s="34">
        <v>150</v>
      </c>
      <c r="H10" s="29"/>
      <c r="I10" s="30"/>
    </row>
    <row r="11" spans="1:9" s="16" customFormat="1" ht="114.75" customHeight="1">
      <c r="A11" s="24" t="s">
        <v>29</v>
      </c>
      <c r="B11" s="313"/>
      <c r="C11" s="32" t="s">
        <v>30</v>
      </c>
      <c r="D11" s="27" t="s">
        <v>31</v>
      </c>
      <c r="E11" s="21" t="s">
        <v>16</v>
      </c>
      <c r="F11" s="21" t="s">
        <v>32</v>
      </c>
      <c r="G11" s="34">
        <v>70</v>
      </c>
      <c r="H11" s="29"/>
      <c r="I11" s="30"/>
    </row>
    <row r="12" spans="1:9" s="16" customFormat="1" ht="139.5" customHeight="1">
      <c r="A12" s="106">
        <v>2</v>
      </c>
      <c r="B12" s="193" t="s">
        <v>34</v>
      </c>
      <c r="C12" s="32" t="s">
        <v>35</v>
      </c>
      <c r="D12" s="35" t="s">
        <v>37</v>
      </c>
      <c r="E12" s="36" t="s">
        <v>36</v>
      </c>
      <c r="F12" s="36" t="s">
        <v>40</v>
      </c>
      <c r="G12" s="34">
        <v>300</v>
      </c>
      <c r="H12" s="29"/>
      <c r="I12" s="30"/>
    </row>
    <row r="13" spans="1:9" s="42" customFormat="1" ht="27" customHeight="1">
      <c r="A13" s="37">
        <v>3</v>
      </c>
      <c r="B13" s="191" t="s">
        <v>1362</v>
      </c>
      <c r="C13" s="192"/>
      <c r="D13" s="38"/>
      <c r="E13" s="39"/>
      <c r="F13" s="40"/>
      <c r="G13" s="18">
        <v>3000</v>
      </c>
      <c r="H13" s="41"/>
    </row>
    <row r="14" spans="1:9" s="43" customFormat="1" ht="60" customHeight="1">
      <c r="A14" s="32" t="s">
        <v>38</v>
      </c>
      <c r="B14" s="322" t="s">
        <v>1503</v>
      </c>
      <c r="C14" s="283" t="s">
        <v>1504</v>
      </c>
      <c r="D14" s="35" t="s">
        <v>39</v>
      </c>
      <c r="E14" s="314" t="s">
        <v>1505</v>
      </c>
      <c r="F14" s="40" t="s">
        <v>40</v>
      </c>
      <c r="G14" s="33"/>
      <c r="H14" s="283" t="s">
        <v>1175</v>
      </c>
    </row>
    <row r="15" spans="1:9" s="43" customFormat="1" ht="61.5" customHeight="1">
      <c r="A15" s="32" t="s">
        <v>41</v>
      </c>
      <c r="B15" s="323"/>
      <c r="C15" s="284"/>
      <c r="D15" s="35" t="s">
        <v>46</v>
      </c>
      <c r="E15" s="315"/>
      <c r="F15" s="40" t="s">
        <v>40</v>
      </c>
      <c r="G15" s="33"/>
      <c r="H15" s="284"/>
    </row>
    <row r="16" spans="1:9" s="43" customFormat="1" ht="70.5" customHeight="1">
      <c r="A16" s="32" t="s">
        <v>43</v>
      </c>
      <c r="B16" s="323"/>
      <c r="C16" s="284"/>
      <c r="D16" s="35" t="s">
        <v>45</v>
      </c>
      <c r="E16" s="315"/>
      <c r="F16" s="40" t="s">
        <v>40</v>
      </c>
      <c r="G16" s="33"/>
      <c r="H16" s="284"/>
    </row>
    <row r="17" spans="1:9" s="43" customFormat="1" ht="68.25" customHeight="1">
      <c r="A17" s="32" t="s">
        <v>44</v>
      </c>
      <c r="B17" s="324"/>
      <c r="C17" s="289"/>
      <c r="D17" s="35" t="s">
        <v>1173</v>
      </c>
      <c r="E17" s="315"/>
      <c r="F17" s="40" t="s">
        <v>40</v>
      </c>
      <c r="G17" s="33"/>
      <c r="H17" s="289"/>
    </row>
    <row r="18" spans="1:9" s="45" customFormat="1" ht="68.25" customHeight="1">
      <c r="A18" s="11">
        <v>4</v>
      </c>
      <c r="B18" s="17" t="s">
        <v>47</v>
      </c>
      <c r="C18" s="27"/>
      <c r="D18" s="27" t="s">
        <v>48</v>
      </c>
      <c r="E18" s="44" t="s">
        <v>49</v>
      </c>
      <c r="F18" s="21" t="s">
        <v>50</v>
      </c>
      <c r="G18" s="22">
        <v>500</v>
      </c>
      <c r="H18" s="15"/>
    </row>
    <row r="19" spans="1:9" s="45" customFormat="1" ht="47.25">
      <c r="A19" s="11">
        <v>5</v>
      </c>
      <c r="B19" s="17" t="s">
        <v>51</v>
      </c>
      <c r="C19" s="17"/>
      <c r="D19" s="11"/>
      <c r="E19" s="21" t="s">
        <v>49</v>
      </c>
      <c r="F19" s="21" t="s">
        <v>50</v>
      </c>
      <c r="G19" s="22">
        <v>2000</v>
      </c>
      <c r="H19" s="15"/>
    </row>
    <row r="20" spans="1:9" s="45" customFormat="1" ht="58.5" customHeight="1">
      <c r="A20" s="11">
        <v>6</v>
      </c>
      <c r="B20" s="17" t="s">
        <v>52</v>
      </c>
      <c r="C20" s="17"/>
      <c r="D20" s="11"/>
      <c r="E20" s="21" t="s">
        <v>49</v>
      </c>
      <c r="F20" s="21" t="s">
        <v>50</v>
      </c>
      <c r="G20" s="22">
        <v>200</v>
      </c>
      <c r="H20" s="15"/>
    </row>
    <row r="21" spans="1:9" s="45" customFormat="1" ht="78" customHeight="1">
      <c r="A21" s="11">
        <v>7</v>
      </c>
      <c r="B21" s="17" t="s">
        <v>53</v>
      </c>
      <c r="C21" s="17"/>
      <c r="D21" s="11"/>
      <c r="E21" s="46"/>
      <c r="F21" s="21"/>
      <c r="G21" s="22">
        <f>SUM(G22:G24)</f>
        <v>1700</v>
      </c>
      <c r="H21" s="15"/>
    </row>
    <row r="22" spans="1:9" s="49" customFormat="1" ht="126">
      <c r="A22" s="27" t="s">
        <v>54</v>
      </c>
      <c r="B22" s="47" t="s">
        <v>55</v>
      </c>
      <c r="C22" s="47"/>
      <c r="D22" s="27"/>
      <c r="E22" s="21" t="s">
        <v>49</v>
      </c>
      <c r="F22" s="21" t="s">
        <v>50</v>
      </c>
      <c r="G22" s="48">
        <v>1200</v>
      </c>
      <c r="H22" s="29"/>
    </row>
    <row r="23" spans="1:9" s="49" customFormat="1" ht="94.5">
      <c r="A23" s="50" t="s">
        <v>56</v>
      </c>
      <c r="B23" s="51" t="s">
        <v>57</v>
      </c>
      <c r="C23" s="52"/>
      <c r="D23" s="50" t="s">
        <v>58</v>
      </c>
      <c r="E23" s="316" t="s">
        <v>49</v>
      </c>
      <c r="F23" s="53" t="s">
        <v>50</v>
      </c>
      <c r="G23" s="54"/>
      <c r="H23" s="55"/>
    </row>
    <row r="24" spans="1:9" s="49" customFormat="1" ht="94.5">
      <c r="A24" s="27" t="s">
        <v>59</v>
      </c>
      <c r="B24" s="47" t="s">
        <v>60</v>
      </c>
      <c r="C24" s="56"/>
      <c r="D24" s="35" t="s">
        <v>61</v>
      </c>
      <c r="E24" s="316"/>
      <c r="F24" s="21" t="s">
        <v>50</v>
      </c>
      <c r="G24" s="48">
        <v>500</v>
      </c>
      <c r="H24" s="29"/>
    </row>
    <row r="25" spans="1:9" s="64" customFormat="1" ht="84.75" customHeight="1">
      <c r="A25" s="57">
        <v>8</v>
      </c>
      <c r="B25" s="58" t="s">
        <v>62</v>
      </c>
      <c r="C25" s="59"/>
      <c r="D25" s="60" t="s">
        <v>48</v>
      </c>
      <c r="E25" s="61"/>
      <c r="F25" s="21" t="s">
        <v>50</v>
      </c>
      <c r="G25" s="62">
        <v>200</v>
      </c>
      <c r="H25" s="63"/>
    </row>
    <row r="26" spans="1:9" s="45" customFormat="1" ht="21" customHeight="1">
      <c r="A26" s="11">
        <v>9</v>
      </c>
      <c r="B26" s="17" t="s">
        <v>63</v>
      </c>
      <c r="C26" s="65"/>
      <c r="D26" s="12"/>
      <c r="E26" s="66"/>
      <c r="F26" s="66"/>
      <c r="G26" s="22">
        <f>SUM(G27:G27)</f>
        <v>700</v>
      </c>
      <c r="H26" s="15"/>
    </row>
    <row r="27" spans="1:9" s="49" customFormat="1" ht="47.25">
      <c r="A27" s="27" t="s">
        <v>64</v>
      </c>
      <c r="B27" s="47" t="s">
        <v>65</v>
      </c>
      <c r="C27" s="67"/>
      <c r="D27" s="35"/>
      <c r="E27" s="53"/>
      <c r="F27" s="53" t="s">
        <v>17</v>
      </c>
      <c r="G27" s="48">
        <v>700</v>
      </c>
      <c r="H27" s="29"/>
    </row>
    <row r="28" spans="1:9" s="45" customFormat="1" ht="21" customHeight="1">
      <c r="A28" s="68" t="s">
        <v>66</v>
      </c>
      <c r="B28" s="69" t="s">
        <v>67</v>
      </c>
      <c r="C28" s="70"/>
      <c r="D28" s="71"/>
      <c r="E28" s="72"/>
      <c r="F28" s="73"/>
      <c r="G28" s="74">
        <f>SUM(G29:G37)</f>
        <v>1762</v>
      </c>
      <c r="H28" s="75"/>
    </row>
    <row r="29" spans="1:9" s="45" customFormat="1" ht="48.75" customHeight="1">
      <c r="A29" s="317">
        <v>1</v>
      </c>
      <c r="B29" s="285" t="s">
        <v>68</v>
      </c>
      <c r="C29" s="319" t="s">
        <v>69</v>
      </c>
      <c r="D29" s="77" t="s">
        <v>70</v>
      </c>
      <c r="E29" s="287" t="s">
        <v>71</v>
      </c>
      <c r="F29" s="78" t="s">
        <v>72</v>
      </c>
      <c r="G29" s="48">
        <v>175</v>
      </c>
      <c r="H29" s="307" t="s">
        <v>1368</v>
      </c>
      <c r="I29" s="76" t="e">
        <f>G29+G33+#REF!+#REF!+#REF!</f>
        <v>#REF!</v>
      </c>
    </row>
    <row r="30" spans="1:9" s="45" customFormat="1" ht="46.5" customHeight="1">
      <c r="A30" s="318"/>
      <c r="B30" s="286"/>
      <c r="C30" s="320"/>
      <c r="D30" s="77" t="s">
        <v>74</v>
      </c>
      <c r="E30" s="321"/>
      <c r="F30" s="78" t="s">
        <v>40</v>
      </c>
      <c r="G30" s="48">
        <v>121</v>
      </c>
      <c r="H30" s="308"/>
    </row>
    <row r="31" spans="1:9" s="45" customFormat="1" ht="57.75" customHeight="1">
      <c r="A31" s="318"/>
      <c r="B31" s="286"/>
      <c r="C31" s="320"/>
      <c r="D31" s="77" t="s">
        <v>75</v>
      </c>
      <c r="E31" s="321"/>
      <c r="F31" s="78" t="s">
        <v>40</v>
      </c>
      <c r="G31" s="48">
        <v>123</v>
      </c>
      <c r="H31" s="308"/>
    </row>
    <row r="32" spans="1:9" s="45" customFormat="1" ht="53.25" customHeight="1">
      <c r="A32" s="318"/>
      <c r="B32" s="286"/>
      <c r="C32" s="320"/>
      <c r="D32" s="77" t="s">
        <v>76</v>
      </c>
      <c r="E32" s="321"/>
      <c r="F32" s="78" t="s">
        <v>32</v>
      </c>
      <c r="G32" s="48">
        <v>123</v>
      </c>
      <c r="H32" s="309"/>
    </row>
    <row r="33" spans="1:8" s="45" customFormat="1" ht="120.75" customHeight="1">
      <c r="A33" s="318"/>
      <c r="B33" s="286"/>
      <c r="C33" s="320"/>
      <c r="D33" s="77" t="s">
        <v>73</v>
      </c>
      <c r="E33" s="321"/>
      <c r="F33" s="78" t="s">
        <v>72</v>
      </c>
      <c r="G33" s="48">
        <v>120</v>
      </c>
      <c r="H33" s="79" t="s">
        <v>1369</v>
      </c>
    </row>
    <row r="34" spans="1:8" s="45" customFormat="1" ht="111" customHeight="1">
      <c r="A34" s="317">
        <v>2</v>
      </c>
      <c r="B34" s="337" t="s">
        <v>77</v>
      </c>
      <c r="C34" s="339" t="s">
        <v>78</v>
      </c>
      <c r="D34" s="77" t="s">
        <v>33</v>
      </c>
      <c r="E34" s="287" t="s">
        <v>71</v>
      </c>
      <c r="F34" s="328" t="s">
        <v>32</v>
      </c>
      <c r="G34" s="48">
        <v>150</v>
      </c>
      <c r="H34" s="79" t="s">
        <v>1371</v>
      </c>
    </row>
    <row r="35" spans="1:8" s="45" customFormat="1" ht="192" customHeight="1">
      <c r="A35" s="336"/>
      <c r="B35" s="338"/>
      <c r="C35" s="339"/>
      <c r="D35" s="77" t="s">
        <v>79</v>
      </c>
      <c r="E35" s="288"/>
      <c r="F35" s="328"/>
      <c r="G35" s="48">
        <v>150</v>
      </c>
      <c r="H35" s="79" t="s">
        <v>1370</v>
      </c>
    </row>
    <row r="36" spans="1:8" s="85" customFormat="1" ht="57.75" customHeight="1">
      <c r="A36" s="80">
        <v>3</v>
      </c>
      <c r="B36" s="81" t="s">
        <v>80</v>
      </c>
      <c r="C36" s="82"/>
      <c r="D36" s="83" t="s">
        <v>81</v>
      </c>
      <c r="E36" s="72"/>
      <c r="F36" s="84" t="s">
        <v>42</v>
      </c>
      <c r="G36" s="48">
        <v>100</v>
      </c>
      <c r="H36" s="75"/>
    </row>
    <row r="37" spans="1:8" s="91" customFormat="1" ht="24.75" customHeight="1">
      <c r="A37" s="80">
        <v>4</v>
      </c>
      <c r="B37" s="209" t="s">
        <v>82</v>
      </c>
      <c r="C37" s="86"/>
      <c r="D37" s="87"/>
      <c r="E37" s="88"/>
      <c r="F37" s="89"/>
      <c r="G37" s="33">
        <v>700</v>
      </c>
      <c r="H37" s="90"/>
    </row>
    <row r="38" spans="1:8" s="45" customFormat="1" ht="17.25" customHeight="1">
      <c r="A38" s="68" t="s">
        <v>83</v>
      </c>
      <c r="B38" s="69" t="s">
        <v>84</v>
      </c>
      <c r="C38" s="92"/>
      <c r="D38" s="71"/>
      <c r="E38" s="72"/>
      <c r="F38" s="73"/>
      <c r="G38" s="74">
        <f>SUM(G39:G47)</f>
        <v>32500</v>
      </c>
      <c r="H38" s="93"/>
    </row>
    <row r="39" spans="1:8" s="49" customFormat="1" ht="83.25" customHeight="1">
      <c r="A39" s="293" t="s">
        <v>85</v>
      </c>
      <c r="B39" s="330" t="s">
        <v>86</v>
      </c>
      <c r="C39" s="319" t="s">
        <v>87</v>
      </c>
      <c r="D39" s="221" t="s">
        <v>1367</v>
      </c>
      <c r="E39" s="333" t="s">
        <v>88</v>
      </c>
      <c r="F39" s="40" t="s">
        <v>89</v>
      </c>
      <c r="G39" s="95"/>
      <c r="H39" s="307" t="s">
        <v>90</v>
      </c>
    </row>
    <row r="40" spans="1:8" s="49" customFormat="1" ht="47.25">
      <c r="A40" s="329"/>
      <c r="B40" s="331"/>
      <c r="C40" s="320"/>
      <c r="D40" s="221" t="s">
        <v>91</v>
      </c>
      <c r="E40" s="334"/>
      <c r="F40" s="40" t="s">
        <v>89</v>
      </c>
      <c r="G40" s="96">
        <v>20000</v>
      </c>
      <c r="H40" s="308"/>
    </row>
    <row r="41" spans="1:8" s="49" customFormat="1" ht="63">
      <c r="A41" s="294"/>
      <c r="B41" s="332"/>
      <c r="C41" s="327"/>
      <c r="D41" s="179" t="s">
        <v>92</v>
      </c>
      <c r="E41" s="335"/>
      <c r="F41" s="40" t="s">
        <v>89</v>
      </c>
      <c r="G41" s="54"/>
      <c r="H41" s="309"/>
    </row>
    <row r="42" spans="1:8" s="49" customFormat="1" ht="109.5" customHeight="1">
      <c r="A42" s="97" t="s">
        <v>93</v>
      </c>
      <c r="B42" s="98" t="s">
        <v>94</v>
      </c>
      <c r="C42" s="99" t="s">
        <v>95</v>
      </c>
      <c r="D42" s="217" t="s">
        <v>96</v>
      </c>
      <c r="E42" s="333" t="s">
        <v>88</v>
      </c>
      <c r="F42" s="40" t="s">
        <v>89</v>
      </c>
      <c r="G42" s="48">
        <v>2000</v>
      </c>
      <c r="H42" s="307" t="s">
        <v>90</v>
      </c>
    </row>
    <row r="43" spans="1:8" s="49" customFormat="1" ht="63">
      <c r="A43" s="293" t="s">
        <v>97</v>
      </c>
      <c r="B43" s="290" t="s">
        <v>98</v>
      </c>
      <c r="C43" s="99"/>
      <c r="D43" s="100" t="s">
        <v>99</v>
      </c>
      <c r="E43" s="334"/>
      <c r="F43" s="40" t="s">
        <v>89</v>
      </c>
      <c r="G43" s="95"/>
      <c r="H43" s="308"/>
    </row>
    <row r="44" spans="1:8" s="49" customFormat="1">
      <c r="A44" s="329"/>
      <c r="B44" s="291"/>
      <c r="C44" s="101"/>
      <c r="D44" s="194" t="s">
        <v>1135</v>
      </c>
      <c r="E44" s="334"/>
      <c r="F44" s="40" t="s">
        <v>89</v>
      </c>
      <c r="G44" s="96">
        <v>5500</v>
      </c>
      <c r="H44" s="308"/>
    </row>
    <row r="45" spans="1:8" s="49" customFormat="1" ht="31.5">
      <c r="A45" s="294"/>
      <c r="B45" s="292"/>
      <c r="C45" s="101"/>
      <c r="D45" s="94" t="s">
        <v>100</v>
      </c>
      <c r="E45" s="335"/>
      <c r="F45" s="40" t="s">
        <v>89</v>
      </c>
      <c r="G45" s="54"/>
      <c r="H45" s="309"/>
    </row>
    <row r="46" spans="1:8" s="49" customFormat="1" ht="49.5" customHeight="1">
      <c r="A46" s="97" t="s">
        <v>101</v>
      </c>
      <c r="B46" s="341" t="s">
        <v>102</v>
      </c>
      <c r="C46" s="342"/>
      <c r="D46" s="343"/>
      <c r="E46" s="53"/>
      <c r="F46" s="40" t="s">
        <v>50</v>
      </c>
      <c r="G46" s="48">
        <v>2000</v>
      </c>
      <c r="H46" s="210"/>
    </row>
    <row r="47" spans="1:8" s="49" customFormat="1">
      <c r="A47" s="97" t="s">
        <v>103</v>
      </c>
      <c r="B47" s="102" t="s">
        <v>104</v>
      </c>
      <c r="C47" s="67"/>
      <c r="D47" s="35"/>
      <c r="E47" s="53"/>
      <c r="F47" s="40" t="s">
        <v>50</v>
      </c>
      <c r="G47" s="48">
        <v>3000</v>
      </c>
      <c r="H47" s="211"/>
    </row>
    <row r="48" spans="1:8" s="45" customFormat="1" ht="20.25" customHeight="1">
      <c r="A48" s="103" t="s">
        <v>105</v>
      </c>
      <c r="B48" s="104" t="s">
        <v>106</v>
      </c>
      <c r="C48" s="70"/>
      <c r="D48" s="71"/>
      <c r="E48" s="72"/>
      <c r="F48" s="73"/>
      <c r="G48" s="105">
        <f>SUM(G49:G55)</f>
        <v>3990</v>
      </c>
      <c r="H48" s="93"/>
    </row>
    <row r="49" spans="1:8" s="45" customFormat="1" ht="50.25" customHeight="1">
      <c r="A49" s="325" t="s">
        <v>85</v>
      </c>
      <c r="B49" s="290" t="s">
        <v>107</v>
      </c>
      <c r="C49" s="319" t="s">
        <v>108</v>
      </c>
      <c r="D49" s="94" t="s">
        <v>109</v>
      </c>
      <c r="E49" s="287" t="s">
        <v>110</v>
      </c>
      <c r="F49" s="84" t="s">
        <v>89</v>
      </c>
      <c r="G49" s="107">
        <v>1425</v>
      </c>
      <c r="H49" s="93"/>
    </row>
    <row r="50" spans="1:8" s="45" customFormat="1" ht="61.5" customHeight="1">
      <c r="A50" s="340"/>
      <c r="B50" s="291"/>
      <c r="C50" s="320"/>
      <c r="D50" s="94" t="s">
        <v>111</v>
      </c>
      <c r="E50" s="321"/>
      <c r="F50" s="84" t="s">
        <v>25</v>
      </c>
      <c r="G50" s="107">
        <v>875</v>
      </c>
      <c r="H50" s="93"/>
    </row>
    <row r="51" spans="1:8" s="45" customFormat="1" ht="51" customHeight="1">
      <c r="A51" s="326"/>
      <c r="B51" s="292"/>
      <c r="C51" s="327"/>
      <c r="D51" s="94" t="s">
        <v>112</v>
      </c>
      <c r="E51" s="288"/>
      <c r="F51" s="84" t="s">
        <v>25</v>
      </c>
      <c r="G51" s="107">
        <v>936</v>
      </c>
      <c r="H51" s="93"/>
    </row>
    <row r="52" spans="1:8" s="45" customFormat="1" ht="49.5" customHeight="1">
      <c r="A52" s="325" t="s">
        <v>93</v>
      </c>
      <c r="B52" s="290" t="s">
        <v>113</v>
      </c>
      <c r="C52" s="70"/>
      <c r="D52" s="94" t="s">
        <v>114</v>
      </c>
      <c r="E52" s="333" t="s">
        <v>115</v>
      </c>
      <c r="F52" s="84" t="s">
        <v>89</v>
      </c>
      <c r="G52" s="107">
        <v>400</v>
      </c>
      <c r="H52" s="307" t="s">
        <v>116</v>
      </c>
    </row>
    <row r="53" spans="1:8" s="45" customFormat="1" ht="57.75" customHeight="1">
      <c r="A53" s="340"/>
      <c r="B53" s="291"/>
      <c r="C53" s="70"/>
      <c r="D53" s="108" t="s">
        <v>1136</v>
      </c>
      <c r="E53" s="334"/>
      <c r="F53" s="84" t="s">
        <v>17</v>
      </c>
      <c r="G53" s="107">
        <v>25</v>
      </c>
      <c r="H53" s="308"/>
    </row>
    <row r="54" spans="1:8" s="45" customFormat="1" ht="53.25" customHeight="1">
      <c r="A54" s="326"/>
      <c r="B54" s="292"/>
      <c r="C54" s="70"/>
      <c r="D54" s="108" t="s">
        <v>117</v>
      </c>
      <c r="E54" s="335"/>
      <c r="F54" s="84" t="s">
        <v>89</v>
      </c>
      <c r="G54" s="107">
        <v>229</v>
      </c>
      <c r="H54" s="309"/>
    </row>
    <row r="55" spans="1:8" s="49" customFormat="1" ht="35.25" customHeight="1">
      <c r="A55" s="109" t="s">
        <v>97</v>
      </c>
      <c r="B55" s="102" t="s">
        <v>82</v>
      </c>
      <c r="C55" s="110"/>
      <c r="D55" s="77"/>
      <c r="E55" s="111"/>
      <c r="F55" s="84" t="s">
        <v>50</v>
      </c>
      <c r="G55" s="107">
        <v>100</v>
      </c>
      <c r="H55" s="31"/>
    </row>
    <row r="56" spans="1:8" s="45" customFormat="1" ht="34.5" customHeight="1">
      <c r="A56" s="103" t="s">
        <v>118</v>
      </c>
      <c r="B56" s="104" t="s">
        <v>119</v>
      </c>
      <c r="C56" s="70"/>
      <c r="D56" s="71"/>
      <c r="E56" s="72"/>
      <c r="F56" s="73"/>
      <c r="G56" s="105">
        <f>SUM(G57:G58)</f>
        <v>1050</v>
      </c>
      <c r="H56" s="93"/>
    </row>
    <row r="57" spans="1:8" s="49" customFormat="1" ht="239.25" customHeight="1">
      <c r="A57" s="214" t="s">
        <v>85</v>
      </c>
      <c r="B57" s="215" t="s">
        <v>120</v>
      </c>
      <c r="C57" s="113" t="s">
        <v>121</v>
      </c>
      <c r="D57" s="35" t="s">
        <v>122</v>
      </c>
      <c r="E57" s="127" t="s">
        <v>123</v>
      </c>
      <c r="F57" s="84" t="s">
        <v>42</v>
      </c>
      <c r="G57" s="107">
        <v>600</v>
      </c>
      <c r="H57" s="31"/>
    </row>
    <row r="58" spans="1:8" s="49" customFormat="1" ht="34.5" customHeight="1">
      <c r="A58" s="115" t="s">
        <v>97</v>
      </c>
      <c r="B58" s="212" t="s">
        <v>82</v>
      </c>
      <c r="C58" s="67"/>
      <c r="D58" s="67"/>
      <c r="E58" s="53"/>
      <c r="F58" s="213" t="s">
        <v>50</v>
      </c>
      <c r="G58" s="54">
        <v>450</v>
      </c>
      <c r="H58" s="55"/>
    </row>
    <row r="59" spans="1:8" s="45" customFormat="1" ht="30" customHeight="1">
      <c r="A59" s="103" t="s">
        <v>124</v>
      </c>
      <c r="B59" s="104" t="s">
        <v>125</v>
      </c>
      <c r="C59" s="70"/>
      <c r="D59" s="71"/>
      <c r="E59" s="72"/>
      <c r="F59" s="73"/>
      <c r="G59" s="105">
        <f>SUM(G60:G64)</f>
        <v>1400</v>
      </c>
      <c r="H59" s="93"/>
    </row>
    <row r="60" spans="1:8" s="45" customFormat="1" ht="114" customHeight="1">
      <c r="A60" s="325" t="s">
        <v>85</v>
      </c>
      <c r="B60" s="290" t="s">
        <v>1389</v>
      </c>
      <c r="C60" s="319" t="s">
        <v>126</v>
      </c>
      <c r="D60" s="35" t="s">
        <v>127</v>
      </c>
      <c r="E60" s="287" t="s">
        <v>71</v>
      </c>
      <c r="F60" s="84" t="s">
        <v>40</v>
      </c>
      <c r="G60" s="114">
        <v>1000</v>
      </c>
      <c r="H60" s="93"/>
    </row>
    <row r="61" spans="1:8" s="45" customFormat="1" ht="102" customHeight="1">
      <c r="A61" s="326"/>
      <c r="B61" s="292"/>
      <c r="C61" s="327"/>
      <c r="D61" s="35" t="s">
        <v>128</v>
      </c>
      <c r="E61" s="288"/>
      <c r="F61" s="84" t="s">
        <v>42</v>
      </c>
      <c r="G61" s="117"/>
      <c r="H61" s="93"/>
    </row>
    <row r="62" spans="1:8" s="45" customFormat="1" ht="240.75" customHeight="1">
      <c r="A62" s="214" t="s">
        <v>93</v>
      </c>
      <c r="B62" s="215" t="s">
        <v>1141</v>
      </c>
      <c r="C62" s="113" t="s">
        <v>1142</v>
      </c>
      <c r="D62" s="113" t="s">
        <v>1158</v>
      </c>
      <c r="E62" s="127" t="s">
        <v>49</v>
      </c>
      <c r="F62" s="84" t="s">
        <v>40</v>
      </c>
      <c r="G62" s="107"/>
      <c r="H62" s="93"/>
    </row>
    <row r="63" spans="1:8" s="45" customFormat="1" ht="118.5" customHeight="1">
      <c r="A63" s="207" t="s">
        <v>97</v>
      </c>
      <c r="B63" s="112" t="s">
        <v>1390</v>
      </c>
      <c r="C63" s="113" t="s">
        <v>1391</v>
      </c>
      <c r="D63" s="113" t="s">
        <v>1174</v>
      </c>
      <c r="E63" s="216" t="s">
        <v>49</v>
      </c>
      <c r="F63" s="84" t="s">
        <v>40</v>
      </c>
      <c r="G63" s="117"/>
      <c r="H63" s="93"/>
    </row>
    <row r="64" spans="1:8" s="45" customFormat="1" ht="26.25" customHeight="1">
      <c r="A64" s="207" t="s">
        <v>101</v>
      </c>
      <c r="B64" s="102" t="s">
        <v>82</v>
      </c>
      <c r="C64" s="70"/>
      <c r="D64" s="35"/>
      <c r="E64" s="118"/>
      <c r="F64" s="84" t="s">
        <v>50</v>
      </c>
      <c r="G64" s="107">
        <v>400</v>
      </c>
      <c r="H64" s="93"/>
    </row>
    <row r="65" spans="1:247" s="122" customFormat="1" ht="20.25" hidden="1" customHeight="1">
      <c r="A65" s="11"/>
      <c r="B65" s="119" t="s">
        <v>129</v>
      </c>
      <c r="C65" s="17"/>
      <c r="D65" s="11"/>
      <c r="E65" s="13"/>
      <c r="F65" s="120"/>
      <c r="G65" s="121">
        <f>G5+G28+G38+G48+G56+G59</f>
        <v>49902</v>
      </c>
      <c r="H65" s="120"/>
    </row>
    <row r="66" spans="1:247" ht="9" customHeight="1">
      <c r="H66" s="123"/>
    </row>
    <row r="67" spans="1:247">
      <c r="A67" s="124" t="s">
        <v>1372</v>
      </c>
      <c r="B67" s="124"/>
      <c r="F67" s="125"/>
    </row>
    <row r="68" spans="1:247" s="122" customFormat="1">
      <c r="A68" s="244" t="s">
        <v>1384</v>
      </c>
      <c r="B68" s="244"/>
      <c r="C68" s="245"/>
      <c r="D68" s="85"/>
      <c r="E68" s="246"/>
      <c r="F68" s="247">
        <f>G68</f>
        <v>8000</v>
      </c>
      <c r="G68" s="247">
        <f>SUM(G69:G70)</f>
        <v>8000</v>
      </c>
      <c r="H68" s="248" t="s">
        <v>130</v>
      </c>
    </row>
    <row r="69" spans="1:247" s="255" customFormat="1" ht="78.75">
      <c r="A69" s="249" t="s">
        <v>1377</v>
      </c>
      <c r="B69" s="249"/>
      <c r="C69" s="250"/>
      <c r="D69" s="251"/>
      <c r="E69" s="252"/>
      <c r="F69" s="253">
        <f t="shared" ref="F69:F79" si="0">G69</f>
        <v>2800</v>
      </c>
      <c r="G69" s="253">
        <v>2800</v>
      </c>
      <c r="H69" s="254" t="s">
        <v>1373</v>
      </c>
    </row>
    <row r="70" spans="1:247" s="255" customFormat="1" ht="78.75">
      <c r="A70" s="249" t="s">
        <v>1378</v>
      </c>
      <c r="B70" s="249"/>
      <c r="C70" s="250"/>
      <c r="D70" s="251"/>
      <c r="E70" s="252"/>
      <c r="F70" s="253">
        <f t="shared" si="0"/>
        <v>5200</v>
      </c>
      <c r="G70" s="253">
        <v>5200</v>
      </c>
      <c r="H70" s="254" t="s">
        <v>1374</v>
      </c>
    </row>
    <row r="71" spans="1:247" s="263" customFormat="1" ht="22.5" customHeight="1">
      <c r="A71" s="256" t="s">
        <v>1385</v>
      </c>
      <c r="B71" s="256"/>
      <c r="C71" s="257"/>
      <c r="D71" s="258"/>
      <c r="E71" s="259"/>
      <c r="F71" s="260">
        <f t="shared" si="0"/>
        <v>1962</v>
      </c>
      <c r="G71" s="260">
        <f>SUM(G72:G73)</f>
        <v>1962</v>
      </c>
      <c r="H71" s="261" t="s">
        <v>130</v>
      </c>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2"/>
      <c r="DM71" s="262"/>
      <c r="DN71" s="262"/>
      <c r="DO71" s="262"/>
      <c r="DP71" s="262"/>
      <c r="DQ71" s="262"/>
      <c r="DR71" s="262"/>
      <c r="DS71" s="262"/>
      <c r="DT71" s="262"/>
      <c r="DU71" s="262"/>
      <c r="DV71" s="262"/>
      <c r="DW71" s="262"/>
      <c r="DX71" s="262"/>
      <c r="DY71" s="262"/>
      <c r="DZ71" s="262"/>
      <c r="EA71" s="262"/>
      <c r="EB71" s="262"/>
      <c r="EC71" s="262"/>
      <c r="ED71" s="262"/>
      <c r="EE71" s="262"/>
      <c r="EF71" s="262"/>
      <c r="EG71" s="262"/>
      <c r="EH71" s="262"/>
      <c r="EI71" s="262"/>
      <c r="EJ71" s="262"/>
      <c r="EK71" s="262"/>
      <c r="EL71" s="262"/>
      <c r="EM71" s="262"/>
      <c r="EN71" s="262"/>
      <c r="EO71" s="262"/>
      <c r="EP71" s="262"/>
      <c r="EQ71" s="262"/>
      <c r="ER71" s="262"/>
      <c r="ES71" s="262"/>
      <c r="ET71" s="262"/>
      <c r="EU71" s="262"/>
      <c r="EV71" s="262"/>
      <c r="EW71" s="262"/>
      <c r="EX71" s="262"/>
      <c r="EY71" s="262"/>
      <c r="EZ71" s="262"/>
      <c r="FA71" s="262"/>
      <c r="FB71" s="262"/>
      <c r="FC71" s="262"/>
      <c r="FD71" s="262"/>
      <c r="FE71" s="262"/>
      <c r="FF71" s="262"/>
      <c r="FG71" s="262"/>
      <c r="FH71" s="262"/>
      <c r="FI71" s="262"/>
      <c r="FJ71" s="262"/>
      <c r="FK71" s="262"/>
      <c r="FL71" s="262"/>
      <c r="FM71" s="262"/>
      <c r="FN71" s="262"/>
      <c r="FO71" s="262"/>
      <c r="FP71" s="262"/>
      <c r="FQ71" s="262"/>
      <c r="FR71" s="262"/>
      <c r="FS71" s="262"/>
      <c r="FT71" s="262"/>
      <c r="FU71" s="262"/>
      <c r="FV71" s="262"/>
      <c r="FW71" s="262"/>
      <c r="FX71" s="262"/>
      <c r="FY71" s="262"/>
      <c r="FZ71" s="262"/>
      <c r="GA71" s="262"/>
      <c r="GB71" s="262"/>
      <c r="GC71" s="262"/>
      <c r="GD71" s="262"/>
      <c r="GE71" s="262"/>
      <c r="GF71" s="262"/>
      <c r="GG71" s="262"/>
      <c r="GH71" s="262"/>
      <c r="GI71" s="262"/>
      <c r="GJ71" s="262"/>
      <c r="GK71" s="262"/>
      <c r="GL71" s="262"/>
      <c r="GM71" s="262"/>
      <c r="GN71" s="262"/>
      <c r="GO71" s="262"/>
      <c r="GP71" s="262"/>
      <c r="GQ71" s="262"/>
      <c r="GR71" s="262"/>
      <c r="GS71" s="262"/>
      <c r="GT71" s="262"/>
      <c r="GU71" s="262"/>
      <c r="GV71" s="262"/>
      <c r="GW71" s="262"/>
      <c r="GX71" s="262"/>
      <c r="GY71" s="262"/>
      <c r="GZ71" s="262"/>
      <c r="HA71" s="262"/>
      <c r="HB71" s="262"/>
      <c r="HC71" s="262"/>
      <c r="HD71" s="262"/>
      <c r="HE71" s="262"/>
      <c r="HF71" s="262"/>
      <c r="HG71" s="262"/>
      <c r="HH71" s="262"/>
      <c r="HI71" s="262"/>
      <c r="HJ71" s="262"/>
      <c r="HK71" s="262"/>
      <c r="HL71" s="262"/>
      <c r="HM71" s="262"/>
      <c r="HN71" s="262"/>
      <c r="HO71" s="262"/>
      <c r="HP71" s="262"/>
      <c r="HQ71" s="262"/>
      <c r="HR71" s="262"/>
      <c r="HS71" s="262"/>
      <c r="HT71" s="262"/>
      <c r="HU71" s="262"/>
      <c r="HV71" s="262"/>
      <c r="HW71" s="262"/>
      <c r="HX71" s="262"/>
      <c r="HY71" s="262"/>
      <c r="HZ71" s="262"/>
      <c r="IA71" s="262"/>
      <c r="IB71" s="262"/>
      <c r="IC71" s="262"/>
      <c r="ID71" s="262"/>
      <c r="IE71" s="262"/>
      <c r="IF71" s="262"/>
      <c r="IG71" s="262"/>
      <c r="IH71" s="262"/>
      <c r="II71" s="262"/>
      <c r="IJ71" s="262"/>
      <c r="IK71" s="262"/>
      <c r="IL71" s="262"/>
      <c r="IM71" s="262"/>
    </row>
    <row r="72" spans="1:247" s="264" customFormat="1" ht="78.75">
      <c r="A72" s="249" t="s">
        <v>1382</v>
      </c>
      <c r="B72" s="249"/>
      <c r="C72" s="250"/>
      <c r="D72" s="251"/>
      <c r="E72" s="252"/>
      <c r="F72" s="253">
        <f t="shared" si="0"/>
        <v>1300</v>
      </c>
      <c r="G72" s="253">
        <v>1300</v>
      </c>
      <c r="H72" s="254" t="s">
        <v>1375</v>
      </c>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c r="BA72" s="255"/>
      <c r="BB72" s="255"/>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c r="CL72" s="255"/>
      <c r="CM72" s="255"/>
      <c r="CN72" s="255"/>
      <c r="CO72" s="255"/>
      <c r="CP72" s="255"/>
      <c r="CQ72" s="255"/>
      <c r="CR72" s="255"/>
      <c r="CS72" s="255"/>
      <c r="CT72" s="255"/>
      <c r="CU72" s="255"/>
      <c r="CV72" s="255"/>
      <c r="CW72" s="255"/>
      <c r="CX72" s="255"/>
      <c r="CY72" s="255"/>
      <c r="CZ72" s="255"/>
      <c r="DA72" s="255"/>
      <c r="DB72" s="255"/>
      <c r="DC72" s="255"/>
      <c r="DD72" s="255"/>
      <c r="DE72" s="255"/>
      <c r="DF72" s="255"/>
      <c r="DG72" s="255"/>
      <c r="DH72" s="255"/>
      <c r="DI72" s="255"/>
      <c r="DJ72" s="255"/>
      <c r="DK72" s="255"/>
      <c r="DL72" s="255"/>
      <c r="DM72" s="255"/>
      <c r="DN72" s="255"/>
      <c r="DO72" s="255"/>
      <c r="DP72" s="255"/>
      <c r="DQ72" s="255"/>
      <c r="DR72" s="255"/>
      <c r="DS72" s="255"/>
      <c r="DT72" s="255"/>
      <c r="DU72" s="255"/>
      <c r="DV72" s="255"/>
      <c r="DW72" s="255"/>
      <c r="DX72" s="255"/>
      <c r="DY72" s="255"/>
      <c r="DZ72" s="255"/>
      <c r="EA72" s="255"/>
      <c r="EB72" s="255"/>
      <c r="EC72" s="255"/>
      <c r="ED72" s="255"/>
      <c r="EE72" s="255"/>
      <c r="EF72" s="255"/>
      <c r="EG72" s="255"/>
      <c r="EH72" s="255"/>
      <c r="EI72" s="255"/>
      <c r="EJ72" s="255"/>
      <c r="EK72" s="255"/>
      <c r="EL72" s="255"/>
      <c r="EM72" s="255"/>
      <c r="EN72" s="255"/>
      <c r="EO72" s="255"/>
      <c r="EP72" s="255"/>
      <c r="EQ72" s="255"/>
      <c r="ER72" s="255"/>
      <c r="ES72" s="255"/>
      <c r="ET72" s="255"/>
      <c r="EU72" s="255"/>
      <c r="EV72" s="255"/>
      <c r="EW72" s="255"/>
      <c r="EX72" s="255"/>
      <c r="EY72" s="255"/>
      <c r="EZ72" s="255"/>
      <c r="FA72" s="255"/>
      <c r="FB72" s="255"/>
      <c r="FC72" s="255"/>
      <c r="FD72" s="255"/>
      <c r="FE72" s="255"/>
      <c r="FF72" s="255"/>
      <c r="FG72" s="255"/>
      <c r="FH72" s="255"/>
      <c r="FI72" s="255"/>
      <c r="FJ72" s="255"/>
      <c r="FK72" s="255"/>
      <c r="FL72" s="255"/>
      <c r="FM72" s="255"/>
      <c r="FN72" s="255"/>
      <c r="FO72" s="255"/>
      <c r="FP72" s="255"/>
      <c r="FQ72" s="255"/>
      <c r="FR72" s="255"/>
      <c r="FS72" s="255"/>
      <c r="FT72" s="255"/>
      <c r="FU72" s="255"/>
      <c r="FV72" s="255"/>
      <c r="FW72" s="255"/>
      <c r="FX72" s="255"/>
      <c r="FY72" s="255"/>
      <c r="FZ72" s="255"/>
      <c r="GA72" s="255"/>
      <c r="GB72" s="255"/>
      <c r="GC72" s="255"/>
      <c r="GD72" s="255"/>
      <c r="GE72" s="255"/>
      <c r="GF72" s="255"/>
      <c r="GG72" s="255"/>
      <c r="GH72" s="255"/>
      <c r="GI72" s="255"/>
      <c r="GJ72" s="255"/>
      <c r="GK72" s="255"/>
      <c r="GL72" s="255"/>
      <c r="GM72" s="255"/>
      <c r="GN72" s="255"/>
      <c r="GO72" s="255"/>
      <c r="GP72" s="255"/>
      <c r="GQ72" s="255"/>
      <c r="GR72" s="255"/>
      <c r="GS72" s="255"/>
      <c r="GT72" s="255"/>
      <c r="GU72" s="255"/>
      <c r="GV72" s="255"/>
      <c r="GW72" s="255"/>
      <c r="GX72" s="255"/>
      <c r="GY72" s="255"/>
      <c r="GZ72" s="255"/>
      <c r="HA72" s="255"/>
      <c r="HB72" s="255"/>
      <c r="HC72" s="255"/>
      <c r="HD72" s="255"/>
      <c r="HE72" s="255"/>
      <c r="HF72" s="255"/>
      <c r="HG72" s="255"/>
      <c r="HH72" s="255"/>
      <c r="HI72" s="255"/>
      <c r="HJ72" s="255"/>
      <c r="HK72" s="255"/>
      <c r="HL72" s="255"/>
      <c r="HM72" s="255"/>
      <c r="HN72" s="255"/>
      <c r="HO72" s="255"/>
      <c r="HP72" s="255"/>
      <c r="HQ72" s="255"/>
      <c r="HR72" s="255"/>
      <c r="HS72" s="255"/>
      <c r="HT72" s="255"/>
      <c r="HU72" s="255"/>
      <c r="HV72" s="255"/>
      <c r="HW72" s="255"/>
      <c r="HX72" s="255"/>
      <c r="HY72" s="255"/>
      <c r="HZ72" s="255"/>
      <c r="IA72" s="255"/>
      <c r="IB72" s="255"/>
      <c r="IC72" s="255"/>
      <c r="ID72" s="255"/>
      <c r="IE72" s="255"/>
      <c r="IF72" s="255"/>
      <c r="IG72" s="255"/>
      <c r="IH72" s="255"/>
      <c r="II72" s="255"/>
      <c r="IJ72" s="255"/>
      <c r="IK72" s="255"/>
      <c r="IL72" s="255"/>
      <c r="IM72" s="255"/>
    </row>
    <row r="73" spans="1:247" s="264" customFormat="1">
      <c r="A73" s="249" t="s">
        <v>1383</v>
      </c>
      <c r="B73" s="249"/>
      <c r="C73" s="250"/>
      <c r="D73" s="251"/>
      <c r="E73" s="252"/>
      <c r="F73" s="253">
        <f t="shared" si="0"/>
        <v>662</v>
      </c>
      <c r="G73" s="253">
        <v>662</v>
      </c>
      <c r="H73" s="254" t="s">
        <v>130</v>
      </c>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c r="BA73" s="255"/>
      <c r="BB73" s="255"/>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c r="CL73" s="255"/>
      <c r="CM73" s="255"/>
      <c r="CN73" s="255"/>
      <c r="CO73" s="255"/>
      <c r="CP73" s="255"/>
      <c r="CQ73" s="255"/>
      <c r="CR73" s="255"/>
      <c r="CS73" s="255"/>
      <c r="CT73" s="255"/>
      <c r="CU73" s="255"/>
      <c r="CV73" s="255"/>
      <c r="CW73" s="255"/>
      <c r="CX73" s="255"/>
      <c r="CY73" s="255"/>
      <c r="CZ73" s="255"/>
      <c r="DA73" s="255"/>
      <c r="DB73" s="255"/>
      <c r="DC73" s="255"/>
      <c r="DD73" s="255"/>
      <c r="DE73" s="255"/>
      <c r="DF73" s="255"/>
      <c r="DG73" s="255"/>
      <c r="DH73" s="255"/>
      <c r="DI73" s="255"/>
      <c r="DJ73" s="255"/>
      <c r="DK73" s="255"/>
      <c r="DL73" s="255"/>
      <c r="DM73" s="255"/>
      <c r="DN73" s="255"/>
      <c r="DO73" s="255"/>
      <c r="DP73" s="255"/>
      <c r="DQ73" s="255"/>
      <c r="DR73" s="255"/>
      <c r="DS73" s="255"/>
      <c r="DT73" s="255"/>
      <c r="DU73" s="255"/>
      <c r="DV73" s="255"/>
      <c r="DW73" s="255"/>
      <c r="DX73" s="255"/>
      <c r="DY73" s="255"/>
      <c r="DZ73" s="255"/>
      <c r="EA73" s="255"/>
      <c r="EB73" s="255"/>
      <c r="EC73" s="255"/>
      <c r="ED73" s="255"/>
      <c r="EE73" s="255"/>
      <c r="EF73" s="255"/>
      <c r="EG73" s="255"/>
      <c r="EH73" s="255"/>
      <c r="EI73" s="255"/>
      <c r="EJ73" s="255"/>
      <c r="EK73" s="255"/>
      <c r="EL73" s="255"/>
      <c r="EM73" s="255"/>
      <c r="EN73" s="255"/>
      <c r="EO73" s="255"/>
      <c r="EP73" s="255"/>
      <c r="EQ73" s="255"/>
      <c r="ER73" s="255"/>
      <c r="ES73" s="255"/>
      <c r="ET73" s="255"/>
      <c r="EU73" s="255"/>
      <c r="EV73" s="255"/>
      <c r="EW73" s="255"/>
      <c r="EX73" s="255"/>
      <c r="EY73" s="255"/>
      <c r="EZ73" s="255"/>
      <c r="FA73" s="255"/>
      <c r="FB73" s="255"/>
      <c r="FC73" s="255"/>
      <c r="FD73" s="255"/>
      <c r="FE73" s="255"/>
      <c r="FF73" s="255"/>
      <c r="FG73" s="255"/>
      <c r="FH73" s="255"/>
      <c r="FI73" s="255"/>
      <c r="FJ73" s="255"/>
      <c r="FK73" s="255"/>
      <c r="FL73" s="255"/>
      <c r="FM73" s="255"/>
      <c r="FN73" s="255"/>
      <c r="FO73" s="255"/>
      <c r="FP73" s="255"/>
      <c r="FQ73" s="255"/>
      <c r="FR73" s="255"/>
      <c r="FS73" s="255"/>
      <c r="FT73" s="255"/>
      <c r="FU73" s="255"/>
      <c r="FV73" s="255"/>
      <c r="FW73" s="255"/>
      <c r="FX73" s="255"/>
      <c r="FY73" s="255"/>
      <c r="FZ73" s="255"/>
      <c r="GA73" s="255"/>
      <c r="GB73" s="255"/>
      <c r="GC73" s="255"/>
      <c r="GD73" s="255"/>
      <c r="GE73" s="255"/>
      <c r="GF73" s="255"/>
      <c r="GG73" s="255"/>
      <c r="GH73" s="255"/>
      <c r="GI73" s="255"/>
      <c r="GJ73" s="255"/>
      <c r="GK73" s="255"/>
      <c r="GL73" s="255"/>
      <c r="GM73" s="255"/>
      <c r="GN73" s="255"/>
      <c r="GO73" s="255"/>
      <c r="GP73" s="255"/>
      <c r="GQ73" s="255"/>
      <c r="GR73" s="255"/>
      <c r="GS73" s="255"/>
      <c r="GT73" s="255"/>
      <c r="GU73" s="255"/>
      <c r="GV73" s="255"/>
      <c r="GW73" s="255"/>
      <c r="GX73" s="255"/>
      <c r="GY73" s="255"/>
      <c r="GZ73" s="255"/>
      <c r="HA73" s="255"/>
      <c r="HB73" s="255"/>
      <c r="HC73" s="255"/>
      <c r="HD73" s="255"/>
      <c r="HE73" s="255"/>
      <c r="HF73" s="255"/>
      <c r="HG73" s="255"/>
      <c r="HH73" s="255"/>
      <c r="HI73" s="255"/>
      <c r="HJ73" s="255"/>
      <c r="HK73" s="255"/>
      <c r="HL73" s="255"/>
      <c r="HM73" s="255"/>
      <c r="HN73" s="255"/>
      <c r="HO73" s="255"/>
      <c r="HP73" s="255"/>
      <c r="HQ73" s="255"/>
      <c r="HR73" s="255"/>
      <c r="HS73" s="255"/>
      <c r="HT73" s="255"/>
      <c r="HU73" s="255"/>
      <c r="HV73" s="255"/>
      <c r="HW73" s="255"/>
      <c r="HX73" s="255"/>
      <c r="HY73" s="255"/>
      <c r="HZ73" s="255"/>
      <c r="IA73" s="255"/>
      <c r="IB73" s="255"/>
      <c r="IC73" s="255"/>
      <c r="ID73" s="255"/>
      <c r="IE73" s="255"/>
      <c r="IF73" s="255"/>
      <c r="IG73" s="255"/>
      <c r="IH73" s="255"/>
      <c r="II73" s="255"/>
      <c r="IJ73" s="255"/>
      <c r="IK73" s="255"/>
      <c r="IL73" s="255"/>
      <c r="IM73" s="255"/>
    </row>
    <row r="74" spans="1:247" s="263" customFormat="1" ht="78.75">
      <c r="A74" s="256" t="s">
        <v>131</v>
      </c>
      <c r="B74" s="256"/>
      <c r="C74" s="257"/>
      <c r="D74" s="258"/>
      <c r="E74" s="259"/>
      <c r="F74" s="260">
        <f t="shared" si="0"/>
        <v>27000</v>
      </c>
      <c r="G74" s="260">
        <v>27000</v>
      </c>
      <c r="H74" s="261" t="s">
        <v>1376</v>
      </c>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c r="BA74" s="262"/>
      <c r="BB74" s="262"/>
      <c r="BC74" s="262"/>
      <c r="BD74" s="262"/>
      <c r="BE74" s="262"/>
      <c r="BF74" s="262"/>
      <c r="BG74" s="262"/>
      <c r="BH74" s="262"/>
      <c r="BI74" s="262"/>
      <c r="BJ74" s="262"/>
      <c r="BK74" s="262"/>
      <c r="BL74" s="262"/>
      <c r="BM74" s="262"/>
      <c r="BN74" s="262"/>
      <c r="BO74" s="262"/>
      <c r="BP74" s="262"/>
      <c r="BQ74" s="262"/>
      <c r="BR74" s="262"/>
      <c r="BS74" s="262"/>
      <c r="BT74" s="262"/>
      <c r="BU74" s="262"/>
      <c r="BV74" s="262"/>
      <c r="BW74" s="262"/>
      <c r="BX74" s="262"/>
      <c r="BY74" s="262"/>
      <c r="BZ74" s="262"/>
      <c r="CA74" s="262"/>
      <c r="CB74" s="262"/>
      <c r="CC74" s="262"/>
      <c r="CD74" s="262"/>
      <c r="CE74" s="262"/>
      <c r="CF74" s="262"/>
      <c r="CG74" s="262"/>
      <c r="CH74" s="262"/>
      <c r="CI74" s="262"/>
      <c r="CJ74" s="262"/>
      <c r="CK74" s="262"/>
      <c r="CL74" s="262"/>
      <c r="CM74" s="262"/>
      <c r="CN74" s="262"/>
      <c r="CO74" s="262"/>
      <c r="CP74" s="262"/>
      <c r="CQ74" s="262"/>
      <c r="CR74" s="262"/>
      <c r="CS74" s="262"/>
      <c r="CT74" s="262"/>
      <c r="CU74" s="262"/>
      <c r="CV74" s="262"/>
      <c r="CW74" s="262"/>
      <c r="CX74" s="262"/>
      <c r="CY74" s="262"/>
      <c r="CZ74" s="262"/>
      <c r="DA74" s="262"/>
      <c r="DB74" s="262"/>
      <c r="DC74" s="262"/>
      <c r="DD74" s="262"/>
      <c r="DE74" s="262"/>
      <c r="DF74" s="262"/>
      <c r="DG74" s="262"/>
      <c r="DH74" s="262"/>
      <c r="DI74" s="262"/>
      <c r="DJ74" s="262"/>
      <c r="DK74" s="262"/>
      <c r="DL74" s="262"/>
      <c r="DM74" s="262"/>
      <c r="DN74" s="262"/>
      <c r="DO74" s="262"/>
      <c r="DP74" s="262"/>
      <c r="DQ74" s="262"/>
      <c r="DR74" s="262"/>
      <c r="DS74" s="262"/>
      <c r="DT74" s="262"/>
      <c r="DU74" s="262"/>
      <c r="DV74" s="262"/>
      <c r="DW74" s="262"/>
      <c r="DX74" s="262"/>
      <c r="DY74" s="262"/>
      <c r="DZ74" s="262"/>
      <c r="EA74" s="262"/>
      <c r="EB74" s="262"/>
      <c r="EC74" s="262"/>
      <c r="ED74" s="262"/>
      <c r="EE74" s="262"/>
      <c r="EF74" s="262"/>
      <c r="EG74" s="262"/>
      <c r="EH74" s="262"/>
      <c r="EI74" s="262"/>
      <c r="EJ74" s="262"/>
      <c r="EK74" s="262"/>
      <c r="EL74" s="262"/>
      <c r="EM74" s="262"/>
      <c r="EN74" s="262"/>
      <c r="EO74" s="262"/>
      <c r="EP74" s="262"/>
      <c r="EQ74" s="262"/>
      <c r="ER74" s="262"/>
      <c r="ES74" s="262"/>
      <c r="ET74" s="262"/>
      <c r="EU74" s="262"/>
      <c r="EV74" s="262"/>
      <c r="EW74" s="262"/>
      <c r="EX74" s="262"/>
      <c r="EY74" s="262"/>
      <c r="EZ74" s="262"/>
      <c r="FA74" s="262"/>
      <c r="FB74" s="262"/>
      <c r="FC74" s="262"/>
      <c r="FD74" s="262"/>
      <c r="FE74" s="262"/>
      <c r="FF74" s="262"/>
      <c r="FG74" s="262"/>
      <c r="FH74" s="262"/>
      <c r="FI74" s="262"/>
      <c r="FJ74" s="262"/>
      <c r="FK74" s="262"/>
      <c r="FL74" s="262"/>
      <c r="FM74" s="262"/>
      <c r="FN74" s="262"/>
      <c r="FO74" s="262"/>
      <c r="FP74" s="262"/>
      <c r="FQ74" s="262"/>
      <c r="FR74" s="262"/>
      <c r="FS74" s="262"/>
      <c r="FT74" s="262"/>
      <c r="FU74" s="262"/>
      <c r="FV74" s="262"/>
      <c r="FW74" s="262"/>
      <c r="FX74" s="262"/>
      <c r="FY74" s="262"/>
      <c r="FZ74" s="262"/>
      <c r="GA74" s="262"/>
      <c r="GB74" s="262"/>
      <c r="GC74" s="262"/>
      <c r="GD74" s="262"/>
      <c r="GE74" s="262"/>
      <c r="GF74" s="262"/>
      <c r="GG74" s="262"/>
      <c r="GH74" s="262"/>
      <c r="GI74" s="262"/>
      <c r="GJ74" s="262"/>
      <c r="GK74" s="262"/>
      <c r="GL74" s="262"/>
      <c r="GM74" s="262"/>
      <c r="GN74" s="262"/>
      <c r="GO74" s="262"/>
      <c r="GP74" s="262"/>
      <c r="GQ74" s="262"/>
      <c r="GR74" s="262"/>
      <c r="GS74" s="262"/>
      <c r="GT74" s="262"/>
      <c r="GU74" s="262"/>
      <c r="GV74" s="262"/>
      <c r="GW74" s="262"/>
      <c r="GX74" s="262"/>
      <c r="GY74" s="262"/>
      <c r="GZ74" s="262"/>
      <c r="HA74" s="262"/>
      <c r="HB74" s="262"/>
      <c r="HC74" s="262"/>
      <c r="HD74" s="262"/>
      <c r="HE74" s="262"/>
      <c r="HF74" s="262"/>
      <c r="HG74" s="262"/>
      <c r="HH74" s="262"/>
      <c r="HI74" s="262"/>
      <c r="HJ74" s="262"/>
      <c r="HK74" s="262"/>
      <c r="HL74" s="262"/>
      <c r="HM74" s="262"/>
      <c r="HN74" s="262"/>
      <c r="HO74" s="262"/>
      <c r="HP74" s="262"/>
      <c r="HQ74" s="262"/>
      <c r="HR74" s="262"/>
      <c r="HS74" s="262"/>
      <c r="HT74" s="262"/>
      <c r="HU74" s="262"/>
      <c r="HV74" s="262"/>
      <c r="HW74" s="262"/>
      <c r="HX74" s="262"/>
      <c r="HY74" s="262"/>
      <c r="HZ74" s="262"/>
      <c r="IA74" s="262"/>
      <c r="IB74" s="262"/>
      <c r="IC74" s="262"/>
      <c r="ID74" s="262"/>
      <c r="IE74" s="262"/>
      <c r="IF74" s="262"/>
      <c r="IG74" s="262"/>
      <c r="IH74" s="262"/>
      <c r="II74" s="262"/>
      <c r="IJ74" s="262"/>
      <c r="IK74" s="262"/>
      <c r="IL74" s="262"/>
    </row>
    <row r="75" spans="1:247" s="263" customFormat="1">
      <c r="A75" s="256" t="s">
        <v>1388</v>
      </c>
      <c r="B75" s="256"/>
      <c r="C75" s="257"/>
      <c r="D75" s="258"/>
      <c r="E75" s="259"/>
      <c r="F75" s="260">
        <f t="shared" si="0"/>
        <v>2900</v>
      </c>
      <c r="G75" s="260">
        <f>SUM(G76:G77)</f>
        <v>2900</v>
      </c>
      <c r="H75" s="261" t="s">
        <v>130</v>
      </c>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c r="AT75" s="262"/>
      <c r="AU75" s="262"/>
      <c r="AV75" s="262"/>
      <c r="AW75" s="262"/>
      <c r="AX75" s="262"/>
      <c r="AY75" s="262"/>
      <c r="AZ75" s="262"/>
      <c r="BA75" s="262"/>
      <c r="BB75" s="262"/>
      <c r="BC75" s="262"/>
      <c r="BD75" s="262"/>
      <c r="BE75" s="262"/>
      <c r="BF75" s="262"/>
      <c r="BG75" s="262"/>
      <c r="BH75" s="262"/>
      <c r="BI75" s="262"/>
      <c r="BJ75" s="262"/>
      <c r="BK75" s="262"/>
      <c r="BL75" s="262"/>
      <c r="BM75" s="262"/>
      <c r="BN75" s="262"/>
      <c r="BO75" s="262"/>
      <c r="BP75" s="262"/>
      <c r="BQ75" s="262"/>
      <c r="BR75" s="262"/>
      <c r="BS75" s="262"/>
      <c r="BT75" s="262"/>
      <c r="BU75" s="262"/>
      <c r="BV75" s="262"/>
      <c r="BW75" s="262"/>
      <c r="BX75" s="262"/>
      <c r="BY75" s="262"/>
      <c r="BZ75" s="262"/>
      <c r="CA75" s="262"/>
      <c r="CB75" s="262"/>
      <c r="CC75" s="262"/>
      <c r="CD75" s="262"/>
      <c r="CE75" s="262"/>
      <c r="CF75" s="262"/>
      <c r="CG75" s="262"/>
      <c r="CH75" s="262"/>
      <c r="CI75" s="262"/>
      <c r="CJ75" s="262"/>
      <c r="CK75" s="262"/>
      <c r="CL75" s="262"/>
      <c r="CM75" s="262"/>
      <c r="CN75" s="262"/>
      <c r="CO75" s="262"/>
      <c r="CP75" s="262"/>
      <c r="CQ75" s="262"/>
      <c r="CR75" s="262"/>
      <c r="CS75" s="262"/>
      <c r="CT75" s="262"/>
      <c r="CU75" s="262"/>
      <c r="CV75" s="262"/>
      <c r="CW75" s="262"/>
      <c r="CX75" s="262"/>
      <c r="CY75" s="262"/>
      <c r="CZ75" s="262"/>
      <c r="DA75" s="262"/>
      <c r="DB75" s="262"/>
      <c r="DC75" s="262"/>
      <c r="DD75" s="262"/>
      <c r="DE75" s="262"/>
      <c r="DF75" s="262"/>
      <c r="DG75" s="262"/>
      <c r="DH75" s="262"/>
      <c r="DI75" s="262"/>
      <c r="DJ75" s="262"/>
      <c r="DK75" s="262"/>
      <c r="DL75" s="262"/>
      <c r="DM75" s="262"/>
      <c r="DN75" s="262"/>
      <c r="DO75" s="262"/>
      <c r="DP75" s="262"/>
      <c r="DQ75" s="262"/>
      <c r="DR75" s="262"/>
      <c r="DS75" s="262"/>
      <c r="DT75" s="262"/>
      <c r="DU75" s="262"/>
      <c r="DV75" s="262"/>
      <c r="DW75" s="262"/>
      <c r="DX75" s="262"/>
      <c r="DY75" s="262"/>
      <c r="DZ75" s="262"/>
      <c r="EA75" s="262"/>
      <c r="EB75" s="262"/>
      <c r="EC75" s="262"/>
      <c r="ED75" s="262"/>
      <c r="EE75" s="262"/>
      <c r="EF75" s="262"/>
      <c r="EG75" s="262"/>
      <c r="EH75" s="262"/>
      <c r="EI75" s="262"/>
      <c r="EJ75" s="262"/>
      <c r="EK75" s="262"/>
      <c r="EL75" s="262"/>
      <c r="EM75" s="262"/>
      <c r="EN75" s="262"/>
      <c r="EO75" s="262"/>
      <c r="EP75" s="262"/>
      <c r="EQ75" s="262"/>
      <c r="ER75" s="262"/>
      <c r="ES75" s="262"/>
      <c r="ET75" s="262"/>
      <c r="EU75" s="262"/>
      <c r="EV75" s="262"/>
      <c r="EW75" s="262"/>
      <c r="EX75" s="262"/>
      <c r="EY75" s="262"/>
      <c r="EZ75" s="262"/>
      <c r="FA75" s="262"/>
      <c r="FB75" s="262"/>
      <c r="FC75" s="262"/>
      <c r="FD75" s="262"/>
      <c r="FE75" s="262"/>
      <c r="FF75" s="262"/>
      <c r="FG75" s="262"/>
      <c r="FH75" s="262"/>
      <c r="FI75" s="262"/>
      <c r="FJ75" s="262"/>
      <c r="FK75" s="262"/>
      <c r="FL75" s="262"/>
      <c r="FM75" s="262"/>
      <c r="FN75" s="262"/>
      <c r="FO75" s="262"/>
      <c r="FP75" s="262"/>
      <c r="FQ75" s="262"/>
      <c r="FR75" s="262"/>
      <c r="FS75" s="262"/>
      <c r="FT75" s="262"/>
      <c r="FU75" s="262"/>
      <c r="FV75" s="262"/>
      <c r="FW75" s="262"/>
      <c r="FX75" s="262"/>
      <c r="FY75" s="262"/>
      <c r="FZ75" s="262"/>
      <c r="GA75" s="262"/>
      <c r="GB75" s="262"/>
      <c r="GC75" s="262"/>
      <c r="GD75" s="262"/>
      <c r="GE75" s="262"/>
      <c r="GF75" s="262"/>
      <c r="GG75" s="262"/>
      <c r="GH75" s="262"/>
      <c r="GI75" s="262"/>
      <c r="GJ75" s="262"/>
      <c r="GK75" s="262"/>
      <c r="GL75" s="262"/>
      <c r="GM75" s="262"/>
      <c r="GN75" s="262"/>
      <c r="GO75" s="262"/>
      <c r="GP75" s="262"/>
      <c r="GQ75" s="262"/>
      <c r="GR75" s="262"/>
      <c r="GS75" s="262"/>
      <c r="GT75" s="262"/>
      <c r="GU75" s="262"/>
      <c r="GV75" s="262"/>
      <c r="GW75" s="262"/>
      <c r="GX75" s="262"/>
      <c r="GY75" s="262"/>
      <c r="GZ75" s="262"/>
      <c r="HA75" s="262"/>
      <c r="HB75" s="262"/>
      <c r="HC75" s="262"/>
      <c r="HD75" s="262"/>
      <c r="HE75" s="262"/>
      <c r="HF75" s="262"/>
      <c r="HG75" s="262"/>
      <c r="HH75" s="262"/>
      <c r="HI75" s="262"/>
      <c r="HJ75" s="262"/>
      <c r="HK75" s="262"/>
      <c r="HL75" s="262"/>
      <c r="HM75" s="262"/>
      <c r="HN75" s="262"/>
      <c r="HO75" s="262"/>
      <c r="HP75" s="262"/>
      <c r="HQ75" s="262"/>
      <c r="HR75" s="262"/>
      <c r="HS75" s="262"/>
      <c r="HT75" s="262"/>
      <c r="HU75" s="262"/>
      <c r="HV75" s="262"/>
      <c r="HW75" s="262"/>
      <c r="HX75" s="262"/>
      <c r="HY75" s="262"/>
      <c r="HZ75" s="262"/>
      <c r="IA75" s="262"/>
      <c r="IB75" s="262"/>
      <c r="IC75" s="262"/>
      <c r="ID75" s="262"/>
      <c r="IE75" s="262"/>
      <c r="IF75" s="262"/>
      <c r="IG75" s="262"/>
      <c r="IH75" s="262"/>
      <c r="II75" s="262"/>
      <c r="IJ75" s="262"/>
      <c r="IK75" s="262"/>
      <c r="IL75" s="262"/>
      <c r="IM75" s="262"/>
    </row>
    <row r="76" spans="1:247" s="264" customFormat="1" ht="78.75">
      <c r="A76" s="249" t="s">
        <v>1386</v>
      </c>
      <c r="B76" s="249"/>
      <c r="C76" s="250"/>
      <c r="D76" s="251"/>
      <c r="E76" s="252"/>
      <c r="F76" s="253">
        <f t="shared" si="0"/>
        <v>1900</v>
      </c>
      <c r="G76" s="253">
        <v>1900</v>
      </c>
      <c r="H76" s="254" t="s">
        <v>1373</v>
      </c>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5"/>
      <c r="AL76" s="255"/>
      <c r="AM76" s="255"/>
      <c r="AN76" s="255"/>
      <c r="AO76" s="255"/>
      <c r="AP76" s="255"/>
      <c r="AQ76" s="255"/>
      <c r="AR76" s="255"/>
      <c r="AS76" s="255"/>
      <c r="AT76" s="255"/>
      <c r="AU76" s="255"/>
      <c r="AV76" s="255"/>
      <c r="AW76" s="255"/>
      <c r="AX76" s="255"/>
      <c r="AY76" s="255"/>
      <c r="AZ76" s="255"/>
      <c r="BA76" s="255"/>
      <c r="BB76" s="255"/>
      <c r="BC76" s="255"/>
      <c r="BD76" s="255"/>
      <c r="BE76" s="255"/>
      <c r="BF76" s="255"/>
      <c r="BG76" s="255"/>
      <c r="BH76" s="255"/>
      <c r="BI76" s="255"/>
      <c r="BJ76" s="255"/>
      <c r="BK76" s="255"/>
      <c r="BL76" s="255"/>
      <c r="BM76" s="255"/>
      <c r="BN76" s="255"/>
      <c r="BO76" s="255"/>
      <c r="BP76" s="255"/>
      <c r="BQ76" s="255"/>
      <c r="BR76" s="255"/>
      <c r="BS76" s="255"/>
      <c r="BT76" s="255"/>
      <c r="BU76" s="255"/>
      <c r="BV76" s="255"/>
      <c r="BW76" s="255"/>
      <c r="BX76" s="255"/>
      <c r="BY76" s="255"/>
      <c r="BZ76" s="255"/>
      <c r="CA76" s="255"/>
      <c r="CB76" s="255"/>
      <c r="CC76" s="255"/>
      <c r="CD76" s="255"/>
      <c r="CE76" s="255"/>
      <c r="CF76" s="255"/>
      <c r="CG76" s="255"/>
      <c r="CH76" s="255"/>
      <c r="CI76" s="255"/>
      <c r="CJ76" s="255"/>
      <c r="CK76" s="255"/>
      <c r="CL76" s="255"/>
      <c r="CM76" s="255"/>
      <c r="CN76" s="255"/>
      <c r="CO76" s="255"/>
      <c r="CP76" s="255"/>
      <c r="CQ76" s="255"/>
      <c r="CR76" s="255"/>
      <c r="CS76" s="255"/>
      <c r="CT76" s="255"/>
      <c r="CU76" s="255"/>
      <c r="CV76" s="255"/>
      <c r="CW76" s="255"/>
      <c r="CX76" s="255"/>
      <c r="CY76" s="255"/>
      <c r="CZ76" s="255"/>
      <c r="DA76" s="255"/>
      <c r="DB76" s="255"/>
      <c r="DC76" s="255"/>
      <c r="DD76" s="255"/>
      <c r="DE76" s="255"/>
      <c r="DF76" s="255"/>
      <c r="DG76" s="255"/>
      <c r="DH76" s="255"/>
      <c r="DI76" s="255"/>
      <c r="DJ76" s="255"/>
      <c r="DK76" s="255"/>
      <c r="DL76" s="255"/>
      <c r="DM76" s="255"/>
      <c r="DN76" s="255"/>
      <c r="DO76" s="255"/>
      <c r="DP76" s="255"/>
      <c r="DQ76" s="255"/>
      <c r="DR76" s="255"/>
      <c r="DS76" s="255"/>
      <c r="DT76" s="255"/>
      <c r="DU76" s="255"/>
      <c r="DV76" s="255"/>
      <c r="DW76" s="255"/>
      <c r="DX76" s="255"/>
      <c r="DY76" s="255"/>
      <c r="DZ76" s="255"/>
      <c r="EA76" s="255"/>
      <c r="EB76" s="255"/>
      <c r="EC76" s="255"/>
      <c r="ED76" s="255"/>
      <c r="EE76" s="255"/>
      <c r="EF76" s="255"/>
      <c r="EG76" s="255"/>
      <c r="EH76" s="255"/>
      <c r="EI76" s="255"/>
      <c r="EJ76" s="255"/>
      <c r="EK76" s="255"/>
      <c r="EL76" s="255"/>
      <c r="EM76" s="255"/>
      <c r="EN76" s="255"/>
      <c r="EO76" s="255"/>
      <c r="EP76" s="255"/>
      <c r="EQ76" s="255"/>
      <c r="ER76" s="255"/>
      <c r="ES76" s="255"/>
      <c r="ET76" s="255"/>
      <c r="EU76" s="255"/>
      <c r="EV76" s="255"/>
      <c r="EW76" s="255"/>
      <c r="EX76" s="255"/>
      <c r="EY76" s="255"/>
      <c r="EZ76" s="255"/>
      <c r="FA76" s="255"/>
      <c r="FB76" s="255"/>
      <c r="FC76" s="255"/>
      <c r="FD76" s="255"/>
      <c r="FE76" s="255"/>
      <c r="FF76" s="255"/>
      <c r="FG76" s="255"/>
      <c r="FH76" s="255"/>
      <c r="FI76" s="255"/>
      <c r="FJ76" s="255"/>
      <c r="FK76" s="255"/>
      <c r="FL76" s="255"/>
      <c r="FM76" s="255"/>
      <c r="FN76" s="255"/>
      <c r="FO76" s="255"/>
      <c r="FP76" s="255"/>
      <c r="FQ76" s="255"/>
      <c r="FR76" s="255"/>
      <c r="FS76" s="255"/>
      <c r="FT76" s="255"/>
      <c r="FU76" s="255"/>
      <c r="FV76" s="255"/>
      <c r="FW76" s="255"/>
      <c r="FX76" s="255"/>
      <c r="FY76" s="255"/>
      <c r="FZ76" s="255"/>
      <c r="GA76" s="255"/>
      <c r="GB76" s="255"/>
      <c r="GC76" s="255"/>
      <c r="GD76" s="255"/>
      <c r="GE76" s="255"/>
      <c r="GF76" s="255"/>
      <c r="GG76" s="255"/>
      <c r="GH76" s="255"/>
      <c r="GI76" s="255"/>
      <c r="GJ76" s="255"/>
      <c r="GK76" s="255"/>
      <c r="GL76" s="255"/>
      <c r="GM76" s="255"/>
      <c r="GN76" s="255"/>
      <c r="GO76" s="255"/>
      <c r="GP76" s="255"/>
      <c r="GQ76" s="255"/>
      <c r="GR76" s="255"/>
      <c r="GS76" s="255"/>
      <c r="GT76" s="255"/>
      <c r="GU76" s="255"/>
      <c r="GV76" s="255"/>
      <c r="GW76" s="255"/>
      <c r="GX76" s="255"/>
      <c r="GY76" s="255"/>
      <c r="GZ76" s="255"/>
      <c r="HA76" s="255"/>
      <c r="HB76" s="255"/>
      <c r="HC76" s="255"/>
      <c r="HD76" s="255"/>
      <c r="HE76" s="255"/>
      <c r="HF76" s="255"/>
      <c r="HG76" s="255"/>
      <c r="HH76" s="255"/>
      <c r="HI76" s="255"/>
      <c r="HJ76" s="255"/>
      <c r="HK76" s="255"/>
      <c r="HL76" s="255"/>
      <c r="HM76" s="255"/>
      <c r="HN76" s="255"/>
      <c r="HO76" s="255"/>
      <c r="HP76" s="255"/>
      <c r="HQ76" s="255"/>
      <c r="HR76" s="255"/>
      <c r="HS76" s="255"/>
      <c r="HT76" s="255"/>
      <c r="HU76" s="255"/>
      <c r="HV76" s="255"/>
      <c r="HW76" s="255"/>
      <c r="HX76" s="255"/>
      <c r="HY76" s="255"/>
      <c r="HZ76" s="255"/>
      <c r="IA76" s="255"/>
      <c r="IB76" s="255"/>
      <c r="IC76" s="255"/>
      <c r="ID76" s="255"/>
      <c r="IE76" s="255"/>
      <c r="IF76" s="255"/>
      <c r="IG76" s="255"/>
      <c r="IH76" s="255"/>
      <c r="II76" s="255"/>
      <c r="IJ76" s="255"/>
      <c r="IK76" s="255"/>
      <c r="IL76" s="255"/>
      <c r="IM76" s="255"/>
    </row>
    <row r="77" spans="1:247" s="264" customFormat="1" ht="78.75">
      <c r="A77" s="249" t="s">
        <v>1387</v>
      </c>
      <c r="B77" s="249"/>
      <c r="C77" s="250"/>
      <c r="D77" s="251"/>
      <c r="E77" s="252"/>
      <c r="F77" s="253">
        <f t="shared" si="0"/>
        <v>1000</v>
      </c>
      <c r="G77" s="253">
        <v>1000</v>
      </c>
      <c r="H77" s="254" t="s">
        <v>1379</v>
      </c>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5"/>
      <c r="AL77" s="255"/>
      <c r="AM77" s="255"/>
      <c r="AN77" s="255"/>
      <c r="AO77" s="255"/>
      <c r="AP77" s="255"/>
      <c r="AQ77" s="255"/>
      <c r="AR77" s="255"/>
      <c r="AS77" s="255"/>
      <c r="AT77" s="255"/>
      <c r="AU77" s="255"/>
      <c r="AV77" s="255"/>
      <c r="AW77" s="255"/>
      <c r="AX77" s="255"/>
      <c r="AY77" s="255"/>
      <c r="AZ77" s="255"/>
      <c r="BA77" s="255"/>
      <c r="BB77" s="255"/>
      <c r="BC77" s="255"/>
      <c r="BD77" s="255"/>
      <c r="BE77" s="255"/>
      <c r="BF77" s="255"/>
      <c r="BG77" s="255"/>
      <c r="BH77" s="255"/>
      <c r="BI77" s="255"/>
      <c r="BJ77" s="255"/>
      <c r="BK77" s="255"/>
      <c r="BL77" s="255"/>
      <c r="BM77" s="255"/>
      <c r="BN77" s="255"/>
      <c r="BO77" s="255"/>
      <c r="BP77" s="255"/>
      <c r="BQ77" s="255"/>
      <c r="BR77" s="255"/>
      <c r="BS77" s="255"/>
      <c r="BT77" s="255"/>
      <c r="BU77" s="255"/>
      <c r="BV77" s="255"/>
      <c r="BW77" s="255"/>
      <c r="BX77" s="255"/>
      <c r="BY77" s="255"/>
      <c r="BZ77" s="255"/>
      <c r="CA77" s="255"/>
      <c r="CB77" s="255"/>
      <c r="CC77" s="255"/>
      <c r="CD77" s="255"/>
      <c r="CE77" s="255"/>
      <c r="CF77" s="255"/>
      <c r="CG77" s="255"/>
      <c r="CH77" s="255"/>
      <c r="CI77" s="255"/>
      <c r="CJ77" s="255"/>
      <c r="CK77" s="255"/>
      <c r="CL77" s="255"/>
      <c r="CM77" s="255"/>
      <c r="CN77" s="255"/>
      <c r="CO77" s="255"/>
      <c r="CP77" s="255"/>
      <c r="CQ77" s="255"/>
      <c r="CR77" s="255"/>
      <c r="CS77" s="255"/>
      <c r="CT77" s="255"/>
      <c r="CU77" s="255"/>
      <c r="CV77" s="255"/>
      <c r="CW77" s="255"/>
      <c r="CX77" s="255"/>
      <c r="CY77" s="255"/>
      <c r="CZ77" s="255"/>
      <c r="DA77" s="255"/>
      <c r="DB77" s="255"/>
      <c r="DC77" s="255"/>
      <c r="DD77" s="255"/>
      <c r="DE77" s="255"/>
      <c r="DF77" s="255"/>
      <c r="DG77" s="255"/>
      <c r="DH77" s="255"/>
      <c r="DI77" s="255"/>
      <c r="DJ77" s="255"/>
      <c r="DK77" s="255"/>
      <c r="DL77" s="255"/>
      <c r="DM77" s="255"/>
      <c r="DN77" s="255"/>
      <c r="DO77" s="255"/>
      <c r="DP77" s="255"/>
      <c r="DQ77" s="255"/>
      <c r="DR77" s="255"/>
      <c r="DS77" s="255"/>
      <c r="DT77" s="255"/>
      <c r="DU77" s="255"/>
      <c r="DV77" s="255"/>
      <c r="DW77" s="255"/>
      <c r="DX77" s="255"/>
      <c r="DY77" s="255"/>
      <c r="DZ77" s="255"/>
      <c r="EA77" s="255"/>
      <c r="EB77" s="255"/>
      <c r="EC77" s="255"/>
      <c r="ED77" s="255"/>
      <c r="EE77" s="255"/>
      <c r="EF77" s="255"/>
      <c r="EG77" s="255"/>
      <c r="EH77" s="255"/>
      <c r="EI77" s="255"/>
      <c r="EJ77" s="255"/>
      <c r="EK77" s="255"/>
      <c r="EL77" s="255"/>
      <c r="EM77" s="255"/>
      <c r="EN77" s="255"/>
      <c r="EO77" s="255"/>
      <c r="EP77" s="255"/>
      <c r="EQ77" s="255"/>
      <c r="ER77" s="255"/>
      <c r="ES77" s="255"/>
      <c r="ET77" s="255"/>
      <c r="EU77" s="255"/>
      <c r="EV77" s="255"/>
      <c r="EW77" s="255"/>
      <c r="EX77" s="255"/>
      <c r="EY77" s="255"/>
      <c r="EZ77" s="255"/>
      <c r="FA77" s="255"/>
      <c r="FB77" s="255"/>
      <c r="FC77" s="255"/>
      <c r="FD77" s="255"/>
      <c r="FE77" s="255"/>
      <c r="FF77" s="255"/>
      <c r="FG77" s="255"/>
      <c r="FH77" s="255"/>
      <c r="FI77" s="255"/>
      <c r="FJ77" s="255"/>
      <c r="FK77" s="255"/>
      <c r="FL77" s="255"/>
      <c r="FM77" s="255"/>
      <c r="FN77" s="255"/>
      <c r="FO77" s="255"/>
      <c r="FP77" s="255"/>
      <c r="FQ77" s="255"/>
      <c r="FR77" s="255"/>
      <c r="FS77" s="255"/>
      <c r="FT77" s="255"/>
      <c r="FU77" s="255"/>
      <c r="FV77" s="255"/>
      <c r="FW77" s="255"/>
      <c r="FX77" s="255"/>
      <c r="FY77" s="255"/>
      <c r="FZ77" s="255"/>
      <c r="GA77" s="255"/>
      <c r="GB77" s="255"/>
      <c r="GC77" s="255"/>
      <c r="GD77" s="255"/>
      <c r="GE77" s="255"/>
      <c r="GF77" s="255"/>
      <c r="GG77" s="255"/>
      <c r="GH77" s="255"/>
      <c r="GI77" s="255"/>
      <c r="GJ77" s="255"/>
      <c r="GK77" s="255"/>
      <c r="GL77" s="255"/>
      <c r="GM77" s="255"/>
      <c r="GN77" s="255"/>
      <c r="GO77" s="255"/>
      <c r="GP77" s="255"/>
      <c r="GQ77" s="255"/>
      <c r="GR77" s="255"/>
      <c r="GS77" s="255"/>
      <c r="GT77" s="255"/>
      <c r="GU77" s="255"/>
      <c r="GV77" s="255"/>
      <c r="GW77" s="255"/>
      <c r="GX77" s="255"/>
      <c r="GY77" s="255"/>
      <c r="GZ77" s="255"/>
      <c r="HA77" s="255"/>
      <c r="HB77" s="255"/>
      <c r="HC77" s="255"/>
      <c r="HD77" s="255"/>
      <c r="HE77" s="255"/>
      <c r="HF77" s="255"/>
      <c r="HG77" s="255"/>
      <c r="HH77" s="255"/>
      <c r="HI77" s="255"/>
      <c r="HJ77" s="255"/>
      <c r="HK77" s="255"/>
      <c r="HL77" s="255"/>
      <c r="HM77" s="255"/>
      <c r="HN77" s="255"/>
      <c r="HO77" s="255"/>
      <c r="HP77" s="255"/>
      <c r="HQ77" s="255"/>
      <c r="HR77" s="255"/>
      <c r="HS77" s="255"/>
      <c r="HT77" s="255"/>
      <c r="HU77" s="255"/>
      <c r="HV77" s="255"/>
      <c r="HW77" s="255"/>
      <c r="HX77" s="255"/>
      <c r="HY77" s="255"/>
      <c r="HZ77" s="255"/>
      <c r="IA77" s="255"/>
      <c r="IB77" s="255"/>
      <c r="IC77" s="255"/>
      <c r="ID77" s="255"/>
      <c r="IE77" s="255"/>
      <c r="IF77" s="255"/>
      <c r="IG77" s="255"/>
      <c r="IH77" s="255"/>
      <c r="II77" s="255"/>
      <c r="IJ77" s="255"/>
      <c r="IK77" s="255"/>
      <c r="IL77" s="255"/>
      <c r="IM77" s="255"/>
    </row>
    <row r="78" spans="1:247" s="263" customFormat="1" ht="78.75">
      <c r="A78" s="265" t="s">
        <v>132</v>
      </c>
      <c r="B78" s="256"/>
      <c r="C78" s="257"/>
      <c r="D78" s="258"/>
      <c r="E78" s="259"/>
      <c r="F78" s="260">
        <f t="shared" si="0"/>
        <v>1300</v>
      </c>
      <c r="G78" s="260">
        <v>1300</v>
      </c>
      <c r="H78" s="261" t="s">
        <v>1380</v>
      </c>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2"/>
      <c r="AL78" s="262"/>
      <c r="AM78" s="262"/>
      <c r="AN78" s="262"/>
      <c r="AO78" s="262"/>
      <c r="AP78" s="262"/>
      <c r="AQ78" s="262"/>
      <c r="AR78" s="262"/>
      <c r="AS78" s="262"/>
      <c r="AT78" s="262"/>
      <c r="AU78" s="262"/>
      <c r="AV78" s="262"/>
      <c r="AW78" s="262"/>
      <c r="AX78" s="262"/>
      <c r="AY78" s="262"/>
      <c r="AZ78" s="262"/>
      <c r="BA78" s="262"/>
      <c r="BB78" s="262"/>
      <c r="BC78" s="262"/>
      <c r="BD78" s="262"/>
      <c r="BE78" s="262"/>
      <c r="BF78" s="262"/>
      <c r="BG78" s="262"/>
      <c r="BH78" s="262"/>
      <c r="BI78" s="262"/>
      <c r="BJ78" s="262"/>
      <c r="BK78" s="262"/>
      <c r="BL78" s="262"/>
      <c r="BM78" s="262"/>
      <c r="BN78" s="262"/>
      <c r="BO78" s="262"/>
      <c r="BP78" s="262"/>
      <c r="BQ78" s="262"/>
      <c r="BR78" s="262"/>
      <c r="BS78" s="262"/>
      <c r="BT78" s="262"/>
      <c r="BU78" s="262"/>
      <c r="BV78" s="262"/>
      <c r="BW78" s="262"/>
      <c r="BX78" s="262"/>
      <c r="BY78" s="262"/>
      <c r="BZ78" s="262"/>
      <c r="CA78" s="262"/>
      <c r="CB78" s="262"/>
      <c r="CC78" s="262"/>
      <c r="CD78" s="262"/>
      <c r="CE78" s="262"/>
      <c r="CF78" s="262"/>
      <c r="CG78" s="262"/>
      <c r="CH78" s="262"/>
      <c r="CI78" s="262"/>
      <c r="CJ78" s="262"/>
      <c r="CK78" s="262"/>
      <c r="CL78" s="262"/>
      <c r="CM78" s="262"/>
      <c r="CN78" s="262"/>
      <c r="CO78" s="262"/>
      <c r="CP78" s="262"/>
      <c r="CQ78" s="262"/>
      <c r="CR78" s="262"/>
      <c r="CS78" s="262"/>
      <c r="CT78" s="262"/>
      <c r="CU78" s="262"/>
      <c r="CV78" s="262"/>
      <c r="CW78" s="262"/>
      <c r="CX78" s="262"/>
      <c r="CY78" s="262"/>
      <c r="CZ78" s="262"/>
      <c r="DA78" s="262"/>
      <c r="DB78" s="262"/>
      <c r="DC78" s="262"/>
      <c r="DD78" s="262"/>
      <c r="DE78" s="262"/>
      <c r="DF78" s="262"/>
      <c r="DG78" s="262"/>
      <c r="DH78" s="262"/>
      <c r="DI78" s="262"/>
      <c r="DJ78" s="262"/>
      <c r="DK78" s="262"/>
      <c r="DL78" s="262"/>
      <c r="DM78" s="262"/>
      <c r="DN78" s="262"/>
      <c r="DO78" s="262"/>
      <c r="DP78" s="262"/>
      <c r="DQ78" s="262"/>
      <c r="DR78" s="262"/>
      <c r="DS78" s="262"/>
      <c r="DT78" s="262"/>
      <c r="DU78" s="262"/>
      <c r="DV78" s="262"/>
      <c r="DW78" s="262"/>
      <c r="DX78" s="262"/>
      <c r="DY78" s="262"/>
      <c r="DZ78" s="262"/>
      <c r="EA78" s="262"/>
      <c r="EB78" s="262"/>
      <c r="EC78" s="262"/>
      <c r="ED78" s="262"/>
      <c r="EE78" s="262"/>
      <c r="EF78" s="262"/>
      <c r="EG78" s="262"/>
      <c r="EH78" s="262"/>
      <c r="EI78" s="262"/>
      <c r="EJ78" s="262"/>
      <c r="EK78" s="262"/>
      <c r="EL78" s="262"/>
      <c r="EM78" s="262"/>
      <c r="EN78" s="262"/>
      <c r="EO78" s="262"/>
      <c r="EP78" s="262"/>
      <c r="EQ78" s="262"/>
      <c r="ER78" s="262"/>
      <c r="ES78" s="262"/>
      <c r="ET78" s="262"/>
      <c r="EU78" s="262"/>
      <c r="EV78" s="262"/>
      <c r="EW78" s="262"/>
      <c r="EX78" s="262"/>
      <c r="EY78" s="262"/>
      <c r="EZ78" s="262"/>
      <c r="FA78" s="262"/>
      <c r="FB78" s="262"/>
      <c r="FC78" s="262"/>
      <c r="FD78" s="262"/>
      <c r="FE78" s="262"/>
      <c r="FF78" s="262"/>
      <c r="FG78" s="262"/>
      <c r="FH78" s="262"/>
      <c r="FI78" s="262"/>
      <c r="FJ78" s="262"/>
      <c r="FK78" s="262"/>
      <c r="FL78" s="262"/>
      <c r="FM78" s="262"/>
      <c r="FN78" s="262"/>
      <c r="FO78" s="262"/>
      <c r="FP78" s="262"/>
      <c r="FQ78" s="262"/>
      <c r="FR78" s="262"/>
      <c r="FS78" s="262"/>
      <c r="FT78" s="262"/>
      <c r="FU78" s="262"/>
      <c r="FV78" s="262"/>
      <c r="FW78" s="262"/>
      <c r="FX78" s="262"/>
      <c r="FY78" s="262"/>
      <c r="FZ78" s="262"/>
      <c r="GA78" s="262"/>
      <c r="GB78" s="262"/>
      <c r="GC78" s="262"/>
      <c r="GD78" s="262"/>
      <c r="GE78" s="262"/>
      <c r="GF78" s="262"/>
      <c r="GG78" s="262"/>
      <c r="GH78" s="262"/>
      <c r="GI78" s="262"/>
      <c r="GJ78" s="262"/>
      <c r="GK78" s="262"/>
      <c r="GL78" s="262"/>
      <c r="GM78" s="262"/>
      <c r="GN78" s="262"/>
      <c r="GO78" s="262"/>
      <c r="GP78" s="262"/>
      <c r="GQ78" s="262"/>
      <c r="GR78" s="262"/>
      <c r="GS78" s="262"/>
      <c r="GT78" s="262"/>
      <c r="GU78" s="262"/>
      <c r="GV78" s="262"/>
      <c r="GW78" s="262"/>
      <c r="GX78" s="262"/>
      <c r="GY78" s="262"/>
      <c r="GZ78" s="262"/>
      <c r="HA78" s="262"/>
      <c r="HB78" s="262"/>
      <c r="HC78" s="262"/>
      <c r="HD78" s="262"/>
      <c r="HE78" s="262"/>
      <c r="HF78" s="262"/>
      <c r="HG78" s="262"/>
      <c r="HH78" s="262"/>
      <c r="HI78" s="262"/>
      <c r="HJ78" s="262"/>
      <c r="HK78" s="262"/>
      <c r="HL78" s="262"/>
      <c r="HM78" s="262"/>
      <c r="HN78" s="262"/>
      <c r="HO78" s="262"/>
      <c r="HP78" s="262"/>
      <c r="HQ78" s="262"/>
      <c r="HR78" s="262"/>
      <c r="HS78" s="262"/>
      <c r="HT78" s="262"/>
      <c r="HU78" s="262"/>
      <c r="HV78" s="262"/>
      <c r="HW78" s="262"/>
      <c r="HX78" s="262"/>
      <c r="HY78" s="262"/>
      <c r="HZ78" s="262"/>
      <c r="IA78" s="262"/>
      <c r="IB78" s="262"/>
      <c r="IC78" s="262"/>
      <c r="ID78" s="262"/>
      <c r="IE78" s="262"/>
      <c r="IF78" s="262"/>
      <c r="IG78" s="262"/>
      <c r="IH78" s="262"/>
      <c r="II78" s="262"/>
      <c r="IJ78" s="262"/>
      <c r="IK78" s="262"/>
      <c r="IL78" s="262"/>
      <c r="IM78" s="262"/>
    </row>
    <row r="79" spans="1:247" s="263" customFormat="1" ht="78.75">
      <c r="A79" s="265" t="s">
        <v>133</v>
      </c>
      <c r="B79" s="256"/>
      <c r="C79" s="257"/>
      <c r="D79" s="258"/>
      <c r="E79" s="259"/>
      <c r="F79" s="260">
        <f t="shared" si="0"/>
        <v>1300</v>
      </c>
      <c r="G79" s="260">
        <v>1300</v>
      </c>
      <c r="H79" s="261" t="s">
        <v>1381</v>
      </c>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262"/>
      <c r="BH79" s="262"/>
      <c r="BI79" s="262"/>
      <c r="BJ79" s="262"/>
      <c r="BK79" s="262"/>
      <c r="BL79" s="262"/>
      <c r="BM79" s="262"/>
      <c r="BN79" s="262"/>
      <c r="BO79" s="262"/>
      <c r="BP79" s="262"/>
      <c r="BQ79" s="262"/>
      <c r="BR79" s="262"/>
      <c r="BS79" s="262"/>
      <c r="BT79" s="262"/>
      <c r="BU79" s="262"/>
      <c r="BV79" s="262"/>
      <c r="BW79" s="262"/>
      <c r="BX79" s="262"/>
      <c r="BY79" s="262"/>
      <c r="BZ79" s="262"/>
      <c r="CA79" s="262"/>
      <c r="CB79" s="262"/>
      <c r="CC79" s="262"/>
      <c r="CD79" s="262"/>
      <c r="CE79" s="262"/>
      <c r="CF79" s="262"/>
      <c r="CG79" s="262"/>
      <c r="CH79" s="262"/>
      <c r="CI79" s="262"/>
      <c r="CJ79" s="262"/>
      <c r="CK79" s="262"/>
      <c r="CL79" s="262"/>
      <c r="CM79" s="262"/>
      <c r="CN79" s="262"/>
      <c r="CO79" s="262"/>
      <c r="CP79" s="262"/>
      <c r="CQ79" s="262"/>
      <c r="CR79" s="262"/>
      <c r="CS79" s="262"/>
      <c r="CT79" s="262"/>
      <c r="CU79" s="262"/>
      <c r="CV79" s="262"/>
      <c r="CW79" s="262"/>
      <c r="CX79" s="262"/>
      <c r="CY79" s="262"/>
      <c r="CZ79" s="262"/>
      <c r="DA79" s="262"/>
      <c r="DB79" s="262"/>
      <c r="DC79" s="262"/>
      <c r="DD79" s="262"/>
      <c r="DE79" s="262"/>
      <c r="DF79" s="262"/>
      <c r="DG79" s="262"/>
      <c r="DH79" s="262"/>
      <c r="DI79" s="262"/>
      <c r="DJ79" s="262"/>
      <c r="DK79" s="262"/>
      <c r="DL79" s="262"/>
      <c r="DM79" s="262"/>
      <c r="DN79" s="262"/>
      <c r="DO79" s="262"/>
      <c r="DP79" s="262"/>
      <c r="DQ79" s="262"/>
      <c r="DR79" s="262"/>
      <c r="DS79" s="262"/>
      <c r="DT79" s="262"/>
      <c r="DU79" s="262"/>
      <c r="DV79" s="262"/>
      <c r="DW79" s="262"/>
      <c r="DX79" s="262"/>
      <c r="DY79" s="262"/>
      <c r="DZ79" s="262"/>
      <c r="EA79" s="262"/>
      <c r="EB79" s="262"/>
      <c r="EC79" s="262"/>
      <c r="ED79" s="262"/>
      <c r="EE79" s="262"/>
      <c r="EF79" s="262"/>
      <c r="EG79" s="262"/>
      <c r="EH79" s="262"/>
      <c r="EI79" s="262"/>
      <c r="EJ79" s="262"/>
      <c r="EK79" s="262"/>
      <c r="EL79" s="262"/>
      <c r="EM79" s="262"/>
      <c r="EN79" s="262"/>
      <c r="EO79" s="262"/>
      <c r="EP79" s="262"/>
      <c r="EQ79" s="262"/>
      <c r="ER79" s="262"/>
      <c r="ES79" s="262"/>
      <c r="ET79" s="262"/>
      <c r="EU79" s="262"/>
      <c r="EV79" s="262"/>
      <c r="EW79" s="262"/>
      <c r="EX79" s="262"/>
      <c r="EY79" s="262"/>
      <c r="EZ79" s="262"/>
      <c r="FA79" s="262"/>
      <c r="FB79" s="262"/>
      <c r="FC79" s="262"/>
      <c r="FD79" s="262"/>
      <c r="FE79" s="262"/>
      <c r="FF79" s="262"/>
      <c r="FG79" s="262"/>
      <c r="FH79" s="262"/>
      <c r="FI79" s="262"/>
      <c r="FJ79" s="262"/>
      <c r="FK79" s="262"/>
      <c r="FL79" s="262"/>
      <c r="FM79" s="262"/>
      <c r="FN79" s="262"/>
      <c r="FO79" s="262"/>
      <c r="FP79" s="262"/>
      <c r="FQ79" s="262"/>
      <c r="FR79" s="262"/>
      <c r="FS79" s="262"/>
      <c r="FT79" s="262"/>
      <c r="FU79" s="262"/>
      <c r="FV79" s="262"/>
      <c r="FW79" s="262"/>
      <c r="FX79" s="262"/>
      <c r="FY79" s="262"/>
      <c r="FZ79" s="262"/>
      <c r="GA79" s="262"/>
      <c r="GB79" s="262"/>
      <c r="GC79" s="262"/>
      <c r="GD79" s="262"/>
      <c r="GE79" s="262"/>
      <c r="GF79" s="262"/>
      <c r="GG79" s="262"/>
      <c r="GH79" s="262"/>
      <c r="GI79" s="262"/>
      <c r="GJ79" s="262"/>
      <c r="GK79" s="262"/>
      <c r="GL79" s="262"/>
      <c r="GM79" s="262"/>
      <c r="GN79" s="262"/>
      <c r="GO79" s="262"/>
      <c r="GP79" s="262"/>
      <c r="GQ79" s="262"/>
      <c r="GR79" s="262"/>
      <c r="GS79" s="262"/>
      <c r="GT79" s="262"/>
      <c r="GU79" s="262"/>
      <c r="GV79" s="262"/>
      <c r="GW79" s="262"/>
      <c r="GX79" s="262"/>
      <c r="GY79" s="262"/>
      <c r="GZ79" s="262"/>
      <c r="HA79" s="262"/>
      <c r="HB79" s="262"/>
      <c r="HC79" s="262"/>
      <c r="HD79" s="262"/>
      <c r="HE79" s="262"/>
      <c r="HF79" s="262"/>
      <c r="HG79" s="262"/>
      <c r="HH79" s="262"/>
      <c r="HI79" s="262"/>
      <c r="HJ79" s="262"/>
      <c r="HK79" s="262"/>
      <c r="HL79" s="262"/>
      <c r="HM79" s="262"/>
      <c r="HN79" s="262"/>
      <c r="HO79" s="262"/>
      <c r="HP79" s="262"/>
      <c r="HQ79" s="262"/>
      <c r="HR79" s="262"/>
      <c r="HS79" s="262"/>
      <c r="HT79" s="262"/>
      <c r="HU79" s="262"/>
      <c r="HV79" s="262"/>
      <c r="HW79" s="262"/>
      <c r="HX79" s="262"/>
      <c r="HY79" s="262"/>
      <c r="HZ79" s="262"/>
      <c r="IA79" s="262"/>
      <c r="IB79" s="262"/>
      <c r="IC79" s="262"/>
      <c r="ID79" s="262"/>
      <c r="IE79" s="262"/>
      <c r="IF79" s="262"/>
      <c r="IG79" s="262"/>
      <c r="IH79" s="262"/>
      <c r="II79" s="262"/>
      <c r="IJ79" s="262"/>
      <c r="IK79" s="262"/>
      <c r="IL79" s="262"/>
      <c r="IM79" s="262"/>
    </row>
  </sheetData>
  <mergeCells count="40">
    <mergeCell ref="H39:H41"/>
    <mergeCell ref="H42:H45"/>
    <mergeCell ref="A52:A54"/>
    <mergeCell ref="B52:B54"/>
    <mergeCell ref="E52:E54"/>
    <mergeCell ref="H52:H54"/>
    <mergeCell ref="A49:A51"/>
    <mergeCell ref="B49:B51"/>
    <mergeCell ref="C49:C51"/>
    <mergeCell ref="E49:E51"/>
    <mergeCell ref="B46:D46"/>
    <mergeCell ref="E42:E45"/>
    <mergeCell ref="A43:A45"/>
    <mergeCell ref="B43:B45"/>
    <mergeCell ref="A60:A61"/>
    <mergeCell ref="B60:B61"/>
    <mergeCell ref="C60:C61"/>
    <mergeCell ref="E60:E61"/>
    <mergeCell ref="F34:F35"/>
    <mergeCell ref="A39:A41"/>
    <mergeCell ref="B39:B41"/>
    <mergeCell ref="C39:C41"/>
    <mergeCell ref="E39:E41"/>
    <mergeCell ref="A34:A35"/>
    <mergeCell ref="B34:B35"/>
    <mergeCell ref="C34:C35"/>
    <mergeCell ref="E34:E35"/>
    <mergeCell ref="H29:H32"/>
    <mergeCell ref="A1:H1"/>
    <mergeCell ref="A2:H2"/>
    <mergeCell ref="B9:B11"/>
    <mergeCell ref="E14:E17"/>
    <mergeCell ref="C14:C17"/>
    <mergeCell ref="E23:E24"/>
    <mergeCell ref="A29:A33"/>
    <mergeCell ref="B29:B33"/>
    <mergeCell ref="C29:C33"/>
    <mergeCell ref="E29:E33"/>
    <mergeCell ref="H14:H17"/>
    <mergeCell ref="B14:B17"/>
  </mergeCells>
  <pageMargins left="0.37" right="0.25" top="0.5" bottom="0.25" header="0.17" footer="0.25"/>
  <pageSetup paperSize="9" scale="85" orientation="portrait"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16</vt:i4>
      </vt:variant>
    </vt:vector>
  </HeadingPairs>
  <TitlesOfParts>
    <vt:vector size="28" baseType="lpstr">
      <vt:lpstr>Phụ lục 11</vt:lpstr>
      <vt:lpstr>Phụ lục 10</vt:lpstr>
      <vt:lpstr>Phụ lục 09</vt:lpstr>
      <vt:lpstr>Thanh tra Biển đảo</vt:lpstr>
      <vt:lpstr>Thanh tra KSan</vt:lpstr>
      <vt:lpstr>Chat thai nguy hai</vt:lpstr>
      <vt:lpstr>Thanh tra moi truong</vt:lpstr>
      <vt:lpstr>Thanh tra đất đai dự án</vt:lpstr>
      <vt:lpstr>Thanh tra đất đai đề án</vt:lpstr>
      <vt:lpstr>Thanh tra KTTV</vt:lpstr>
      <vt:lpstr>Thanh tra hanh chinh</vt:lpstr>
      <vt:lpstr>KH TTr 2019-Bo -13-11</vt:lpstr>
      <vt:lpstr>'KH TTr 2019-Bo -13-11'!Print_Area</vt:lpstr>
      <vt:lpstr>'Phụ lục 11'!Print_Area</vt:lpstr>
      <vt:lpstr>'Thanh tra đất đai đề án'!Print_Area</vt:lpstr>
      <vt:lpstr>'Thanh tra đất đai dự án'!Print_Area</vt:lpstr>
      <vt:lpstr>'Thanh tra hanh chinh'!Print_Area</vt:lpstr>
      <vt:lpstr>'Thanh tra KSan'!Print_Area</vt:lpstr>
      <vt:lpstr>'Thanh tra KTTV'!Print_Area</vt:lpstr>
      <vt:lpstr>'Thanh tra moi truong'!Print_Area</vt:lpstr>
      <vt:lpstr>'KH TTr 2019-Bo -13-11'!Print_Titles</vt:lpstr>
      <vt:lpstr>'Phụ lục 11'!Print_Titles</vt:lpstr>
      <vt:lpstr>'Thanh tra đất đai đề án'!Print_Titles</vt:lpstr>
      <vt:lpstr>'Thanh tra đất đai dự án'!Print_Titles</vt:lpstr>
      <vt:lpstr>'Thanh tra hanh chinh'!Print_Titles</vt:lpstr>
      <vt:lpstr>'Thanh tra KSan'!Print_Titles</vt:lpstr>
      <vt:lpstr>'Thanh tra KTTV'!Print_Titles</vt:lpstr>
      <vt:lpstr>'Thanh tra moi truong'!Print_Titles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MrTrieu</dc:creator>
  <cp:lastModifiedBy>MrTrieu</cp:lastModifiedBy>
  <cp:lastPrinted>2019-01-11T01:41:04Z</cp:lastPrinted>
  <dcterms:created xsi:type="dcterms:W3CDTF">2018-11-26T02:16:08Z</dcterms:created>
  <dcterms:modified xsi:type="dcterms:W3CDTF">2019-01-15T03:03:11Z</dcterms:modified>
</cp:coreProperties>
</file>